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整体" sheetId="1" r:id="rId1"/>
  </sheets>
  <definedNames>
    <definedName name="_xlnm.Print_Area" localSheetId="0">整体!$A$1:$J$41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<sst xmlns="http://schemas.openxmlformats.org/spreadsheetml/2006/main" count="149" uniqueCount="92">
  <si>
    <t>整体支出绩效自评表</t>
  </si>
  <si>
    <t>（2023年度）</t>
  </si>
  <si>
    <t>部门名称</t>
  </si>
  <si>
    <t>中共天津市静海区委网络安全和信息化委员会办公室</t>
  </si>
  <si>
    <t>部门预算
金额
（万元）</t>
  </si>
  <si>
    <t>栏次</t>
  </si>
  <si>
    <t>年初预算数</t>
  </si>
  <si>
    <t>全年预算数（A）</t>
  </si>
  <si>
    <t>全年执行数（B）</t>
  </si>
  <si>
    <t>分值</t>
  </si>
  <si>
    <t>得分</t>
  </si>
  <si>
    <t>执行率
（B/A）</t>
  </si>
  <si>
    <t>偏差原因分析及改进措施</t>
  </si>
  <si>
    <t>总额</t>
  </si>
  <si>
    <t>因财力不足，财政压减财政拨款，财政局未拨付，多项目资金未到位。</t>
  </si>
  <si>
    <t>基本支出</t>
  </si>
  <si>
    <t>—</t>
  </si>
  <si>
    <t>项目支出</t>
  </si>
  <si>
    <t>其他资金</t>
  </si>
  <si>
    <t>年度
绩效
目标
完成
情况</t>
  </si>
  <si>
    <t>目标
序号</t>
  </si>
  <si>
    <t>年度绩效目标</t>
  </si>
  <si>
    <t>实际完成情况</t>
  </si>
  <si>
    <t>保障单位在职人员工资发放</t>
  </si>
  <si>
    <t>已完成</t>
  </si>
  <si>
    <t>保障单位2023年正常运转</t>
  </si>
  <si>
    <t>搭建静海区政务云平台、完成区共享交换平台升级、过渡机房机柜租赁、确保属地网络安全舆情稳定，网络安全设备硬件质保、软件库升级、巡检技术服务、电子政务外网网络租赁（3G出口带宽）、静海区电子政务外网网络安全建设</t>
  </si>
  <si>
    <t>年度指标完成情况</t>
  </si>
  <si>
    <t>一级
指标</t>
  </si>
  <si>
    <t>二级指标</t>
  </si>
  <si>
    <t>三级指标</t>
  </si>
  <si>
    <t>年度指标值</t>
  </si>
  <si>
    <t>实际完成值</t>
  </si>
  <si>
    <t>偏差原因分析及
改进措施</t>
  </si>
  <si>
    <t>绩效目标1</t>
  </si>
  <si>
    <t>产出指标</t>
  </si>
  <si>
    <t>数量指标</t>
  </si>
  <si>
    <t>保障人员数量</t>
  </si>
  <si>
    <t>≥29人</t>
  </si>
  <si>
    <t>29人</t>
  </si>
  <si>
    <t>质量指标</t>
  </si>
  <si>
    <t>单位正常运转率</t>
  </si>
  <si>
    <t>100%</t>
  </si>
  <si>
    <t xml:space="preserve">时效指标 </t>
  </si>
  <si>
    <t>工作完成及时率</t>
  </si>
  <si>
    <t xml:space="preserve">成本指标 </t>
  </si>
  <si>
    <t>成本控制率</t>
  </si>
  <si>
    <t>≤100%</t>
  </si>
  <si>
    <t>效益指标</t>
  </si>
  <si>
    <t>经济效益
指标</t>
  </si>
  <si>
    <t>节约人力成本</t>
  </si>
  <si>
    <t>显著</t>
  </si>
  <si>
    <t>社会效益
指标</t>
  </si>
  <si>
    <t>保障单位正常运行</t>
  </si>
  <si>
    <t>有效</t>
  </si>
  <si>
    <t>绩效目标2</t>
  </si>
  <si>
    <t>维护机关人员正常运转</t>
  </si>
  <si>
    <t>工作完成时间</t>
  </si>
  <si>
    <t>2023年底</t>
  </si>
  <si>
    <t>绩效目标3</t>
  </si>
  <si>
    <t>搭建政务云平台</t>
  </si>
  <si>
    <t>≥1套</t>
  </si>
  <si>
    <t>2套</t>
  </si>
  <si>
    <t>共享交换平台升级</t>
  </si>
  <si>
    <t>1套</t>
  </si>
  <si>
    <t>租用机房机柜数量</t>
  </si>
  <si>
    <t>≥6个</t>
  </si>
  <si>
    <t>7个</t>
  </si>
  <si>
    <t>软件版本升级服务设备</t>
  </si>
  <si>
    <t>≥5台</t>
  </si>
  <si>
    <t>出口带宽</t>
  </si>
  <si>
    <t>≥3G</t>
  </si>
  <si>
    <t>3G</t>
  </si>
  <si>
    <t>手机微信公众号及短信推送指标</t>
  </si>
  <si>
    <t>≥8个</t>
  </si>
  <si>
    <t>8个</t>
  </si>
  <si>
    <t>新建项目平台设备合格率</t>
  </si>
  <si>
    <t>测评软硬件质量达标率</t>
  </si>
  <si>
    <t>测评完成时间</t>
  </si>
  <si>
    <t>网络连接正常率</t>
  </si>
  <si>
    <t>≥80%</t>
  </si>
  <si>
    <t>社会效益指标</t>
  </si>
  <si>
    <t>提升部门系统网络安全能力</t>
  </si>
  <si>
    <t>总体
满意度</t>
  </si>
  <si>
    <t>满意度
指标</t>
  </si>
  <si>
    <t>服务对象
满意度</t>
  </si>
  <si>
    <t>绩效管理公众评议满意度</t>
  </si>
  <si>
    <t>≥95%</t>
  </si>
  <si>
    <t>95%</t>
  </si>
  <si>
    <t>总   分</t>
  </si>
  <si>
    <t>整体支出绩效自评结论</t>
  </si>
  <si>
    <t>我办整体支出运行良好，所有项目绩效目标有序执行，全面提升优化财政资金资源配置效率。自评得分94分，评价等级为“优。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</si>
</sst>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  <numFmt numFmtId="179" formatCode="0_ 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18"/>
      <name val="方正小标宋简体"/>
      <charset val="134"/>
    </font>
    <font>
      <sz val="12"/>
      <color theme="1"/>
      <name val="宋体"/>
      <charset val="134"/>
    </font>
    <font>
      <sz val="9"/>
      <color rgb="FFFF0000"/>
      <name val="宋体"/>
      <charset val="134"/>
    </font>
    <font>
      <b/>
      <sz val="12"/>
      <name val="宋体"/>
      <charset val="134"/>
    </font>
    <font>
      <sz val="16"/>
      <name val="黑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176" fontId="1" fillId="0" borderId="0" xfId="49" applyNumberFormat="1" applyAlignment="1">
      <alignment horizontal="center" vertical="center" wrapText="1"/>
    </xf>
    <xf numFmtId="0" fontId="1" fillId="0" borderId="0" xfId="49" applyAlignment="1">
      <alignment horizontal="center" vertical="center" wrapText="1"/>
    </xf>
    <xf numFmtId="10" fontId="1" fillId="0" borderId="0" xfId="49" applyNumberFormat="1" applyAlignment="1">
      <alignment horizontal="center"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176" fontId="3" fillId="0" borderId="0" xfId="49" applyNumberFormat="1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176" fontId="1" fillId="0" borderId="1" xfId="49" applyNumberFormat="1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176" fontId="1" fillId="0" borderId="2" xfId="49" applyNumberForma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178" fontId="1" fillId="0" borderId="2" xfId="49" applyNumberFormat="1" applyBorder="1" applyAlignment="1">
      <alignment horizontal="center" vertical="center" wrapText="1"/>
    </xf>
    <xf numFmtId="179" fontId="1" fillId="0" borderId="2" xfId="49" applyNumberFormat="1" applyBorder="1" applyAlignment="1">
      <alignment horizontal="center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176" fontId="1" fillId="0" borderId="2" xfId="49" applyNumberFormat="1" applyBorder="1" applyAlignment="1">
      <alignment horizontal="left" vertical="center" wrapText="1"/>
    </xf>
    <xf numFmtId="49" fontId="1" fillId="0" borderId="2" xfId="49" applyNumberFormat="1" applyBorder="1" applyAlignment="1">
      <alignment horizontal="center" vertical="center" wrapText="1"/>
    </xf>
    <xf numFmtId="177" fontId="1" fillId="0" borderId="2" xfId="49" applyNumberFormat="1" applyFont="1" applyBorder="1" applyAlignment="1">
      <alignment horizontal="center" vertical="center" wrapText="1"/>
    </xf>
    <xf numFmtId="49" fontId="1" fillId="0" borderId="2" xfId="49" applyNumberFormat="1" applyFont="1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6" xfId="49" applyBorder="1" applyAlignment="1">
      <alignment horizontal="center" vertical="center" wrapText="1"/>
    </xf>
    <xf numFmtId="0" fontId="1" fillId="0" borderId="7" xfId="49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176" fontId="1" fillId="0" borderId="2" xfId="49" applyNumberFormat="1" applyFont="1" applyBorder="1" applyAlignment="1">
      <alignment horizontal="center" vertical="center" wrapText="1"/>
    </xf>
    <xf numFmtId="10" fontId="3" fillId="0" borderId="0" xfId="49" applyNumberFormat="1" applyFont="1" applyAlignment="1">
      <alignment horizontal="center" vertical="center" wrapText="1"/>
    </xf>
    <xf numFmtId="0" fontId="7" fillId="0" borderId="0" xfId="49" applyFont="1" applyAlignment="1">
      <alignment horizontal="center" vertical="center" wrapText="1"/>
    </xf>
    <xf numFmtId="10" fontId="1" fillId="0" borderId="1" xfId="49" applyNumberFormat="1" applyBorder="1" applyAlignment="1">
      <alignment horizontal="center" vertical="center" wrapText="1"/>
    </xf>
    <xf numFmtId="10" fontId="1" fillId="0" borderId="2" xfId="49" applyNumberFormat="1" applyBorder="1" applyAlignment="1">
      <alignment horizontal="center" vertical="center" wrapText="1"/>
    </xf>
    <xf numFmtId="10" fontId="4" fillId="0" borderId="2" xfId="49" applyNumberFormat="1" applyFont="1" applyBorder="1" applyAlignment="1">
      <alignment horizontal="center" vertical="center" wrapText="1"/>
    </xf>
    <xf numFmtId="9" fontId="1" fillId="0" borderId="2" xfId="11" applyFont="1" applyFill="1" applyBorder="1" applyAlignment="1">
      <alignment horizontal="center" vertical="center" wrapText="1"/>
    </xf>
    <xf numFmtId="0" fontId="1" fillId="0" borderId="0" xfId="49" applyAlignment="1">
      <alignment horizontal="left" vertical="top" wrapText="1"/>
    </xf>
    <xf numFmtId="10" fontId="8" fillId="0" borderId="2" xfId="49" applyNumberFormat="1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K41"/>
  <sheetViews>
    <sheetView tabSelected="1" view="pageBreakPreview" zoomScaleNormal="100" workbookViewId="0">
      <selection activeCell="M9" sqref="M9"/>
    </sheetView>
  </sheetViews>
  <sheetFormatPr defaultColWidth="9" defaultRowHeight="14.25"/>
  <cols>
    <col min="1" max="1" width="10.8833333333333" style="1" customWidth="1"/>
    <col min="2" max="2" width="7.88333333333333" style="1" customWidth="1"/>
    <col min="3" max="3" width="12.3333333333333" style="1" customWidth="1"/>
    <col min="4" max="4" width="15.4416666666667" style="2" customWidth="1"/>
    <col min="5" max="6" width="14.1083333333333" style="2" customWidth="1"/>
    <col min="7" max="8" width="7.88333333333333" style="3" customWidth="1"/>
    <col min="9" max="9" width="14.775" style="4" customWidth="1"/>
    <col min="10" max="10" width="16.1083333333333" style="3" customWidth="1"/>
    <col min="11" max="11" width="10.4416666666667" style="1" customWidth="1"/>
    <col min="12" max="16384" width="9" style="1"/>
  </cols>
  <sheetData>
    <row r="1" spans="1:2">
      <c r="A1" s="5"/>
      <c r="B1" s="5"/>
    </row>
    <row r="2" ht="27" customHeight="1" spans="1:11">
      <c r="A2" s="6" t="s">
        <v>0</v>
      </c>
      <c r="B2" s="6"/>
      <c r="C2" s="6"/>
      <c r="D2" s="7"/>
      <c r="E2" s="7"/>
      <c r="F2" s="7"/>
      <c r="G2" s="6"/>
      <c r="H2" s="6"/>
      <c r="I2" s="28"/>
      <c r="J2" s="6"/>
      <c r="K2" s="29"/>
    </row>
    <row r="3" ht="22.5" customHeight="1" spans="1:11">
      <c r="A3" s="8" t="s">
        <v>1</v>
      </c>
      <c r="B3" s="8"/>
      <c r="C3" s="8"/>
      <c r="D3" s="9"/>
      <c r="E3" s="9"/>
      <c r="F3" s="9"/>
      <c r="G3" s="8"/>
      <c r="H3" s="8"/>
      <c r="I3" s="30"/>
      <c r="J3" s="8"/>
      <c r="K3" s="3"/>
    </row>
    <row r="4" ht="31.95" customHeight="1" spans="1:11">
      <c r="A4" s="10" t="s">
        <v>2</v>
      </c>
      <c r="B4" s="10"/>
      <c r="C4" s="10" t="s">
        <v>3</v>
      </c>
      <c r="D4" s="11"/>
      <c r="E4" s="11"/>
      <c r="F4" s="11"/>
      <c r="G4" s="10"/>
      <c r="H4" s="10"/>
      <c r="I4" s="31"/>
      <c r="J4" s="10"/>
      <c r="K4" s="3"/>
    </row>
    <row r="5" ht="31.95" customHeight="1" spans="1:10">
      <c r="A5" s="10" t="s">
        <v>4</v>
      </c>
      <c r="B5" s="10"/>
      <c r="C5" s="10" t="s">
        <v>5</v>
      </c>
      <c r="D5" s="12" t="s">
        <v>6</v>
      </c>
      <c r="E5" s="12" t="s">
        <v>7</v>
      </c>
      <c r="F5" s="12" t="s">
        <v>8</v>
      </c>
      <c r="G5" s="13" t="s">
        <v>9</v>
      </c>
      <c r="H5" s="13" t="s">
        <v>10</v>
      </c>
      <c r="I5" s="32" t="s">
        <v>11</v>
      </c>
      <c r="J5" s="10" t="s">
        <v>12</v>
      </c>
    </row>
    <row r="6" ht="31.95" customHeight="1" spans="1:10">
      <c r="A6" s="10"/>
      <c r="B6" s="10"/>
      <c r="C6" s="10" t="s">
        <v>13</v>
      </c>
      <c r="D6" s="14">
        <f>SUM(D7:D9)</f>
        <v>1813</v>
      </c>
      <c r="E6" s="14">
        <f>SUM(E7:E9)</f>
        <v>2013.29</v>
      </c>
      <c r="F6" s="14">
        <f>SUM(F7:F9)</f>
        <v>1620.0347</v>
      </c>
      <c r="G6" s="10">
        <v>10</v>
      </c>
      <c r="H6" s="15">
        <f>I6*G6</f>
        <v>8.04670315751829</v>
      </c>
      <c r="I6" s="33">
        <f>F6/E6</f>
        <v>0.804670315751829</v>
      </c>
      <c r="J6" s="10" t="s">
        <v>14</v>
      </c>
    </row>
    <row r="7" ht="31.95" customHeight="1" spans="1:10">
      <c r="A7" s="10"/>
      <c r="B7" s="10"/>
      <c r="C7" s="10" t="s">
        <v>15</v>
      </c>
      <c r="D7" s="14">
        <v>597.9</v>
      </c>
      <c r="E7" s="14">
        <v>611.09</v>
      </c>
      <c r="F7" s="14">
        <v>611.0913</v>
      </c>
      <c r="G7" s="10" t="s">
        <v>16</v>
      </c>
      <c r="H7" s="10" t="s">
        <v>16</v>
      </c>
      <c r="I7" s="33">
        <f t="shared" ref="I7:I8" si="0">F7/E7</f>
        <v>1.00000212734622</v>
      </c>
      <c r="J7" s="10"/>
    </row>
    <row r="8" ht="31.95" customHeight="1" spans="1:10">
      <c r="A8" s="10"/>
      <c r="B8" s="10"/>
      <c r="C8" s="10" t="s">
        <v>17</v>
      </c>
      <c r="D8" s="14">
        <v>1215.1</v>
      </c>
      <c r="E8" s="14">
        <v>1402.2</v>
      </c>
      <c r="F8" s="14">
        <v>1008.9434</v>
      </c>
      <c r="G8" s="10" t="s">
        <v>16</v>
      </c>
      <c r="H8" s="10" t="s">
        <v>16</v>
      </c>
      <c r="I8" s="33">
        <f t="shared" si="0"/>
        <v>0.719543146484096</v>
      </c>
      <c r="J8" s="10"/>
    </row>
    <row r="9" ht="31.95" customHeight="1" spans="1:10">
      <c r="A9" s="10"/>
      <c r="B9" s="10"/>
      <c r="C9" s="10" t="s">
        <v>18</v>
      </c>
      <c r="D9" s="16"/>
      <c r="E9" s="16"/>
      <c r="F9" s="16"/>
      <c r="G9" s="10" t="s">
        <v>16</v>
      </c>
      <c r="H9" s="10" t="s">
        <v>16</v>
      </c>
      <c r="I9" s="33"/>
      <c r="J9" s="10"/>
    </row>
    <row r="10" ht="31.95" customHeight="1" spans="1:10">
      <c r="A10" s="10" t="s">
        <v>19</v>
      </c>
      <c r="B10" s="10" t="s">
        <v>20</v>
      </c>
      <c r="C10" s="10" t="s">
        <v>21</v>
      </c>
      <c r="D10" s="11"/>
      <c r="E10" s="11"/>
      <c r="F10" s="11" t="s">
        <v>22</v>
      </c>
      <c r="G10" s="10"/>
      <c r="H10" s="10"/>
      <c r="I10" s="31"/>
      <c r="J10" s="10" t="s">
        <v>12</v>
      </c>
    </row>
    <row r="11" ht="31.95" customHeight="1" spans="1:10">
      <c r="A11" s="10"/>
      <c r="B11" s="10">
        <v>1</v>
      </c>
      <c r="C11" s="10" t="s">
        <v>23</v>
      </c>
      <c r="D11" s="11"/>
      <c r="E11" s="11"/>
      <c r="F11" s="11" t="s">
        <v>24</v>
      </c>
      <c r="G11" s="10"/>
      <c r="H11" s="10"/>
      <c r="I11" s="31"/>
      <c r="J11" s="10"/>
    </row>
    <row r="12" ht="31.95" customHeight="1" spans="1:11">
      <c r="A12" s="10"/>
      <c r="B12" s="10">
        <v>2</v>
      </c>
      <c r="C12" s="10" t="s">
        <v>25</v>
      </c>
      <c r="D12" s="11"/>
      <c r="E12" s="11"/>
      <c r="F12" s="11" t="s">
        <v>24</v>
      </c>
      <c r="G12" s="10"/>
      <c r="H12" s="10"/>
      <c r="I12" s="31"/>
      <c r="J12" s="10"/>
      <c r="K12" s="34"/>
    </row>
    <row r="13" ht="45" customHeight="1" spans="1:11">
      <c r="A13" s="10"/>
      <c r="B13" s="10">
        <v>3</v>
      </c>
      <c r="C13" s="10" t="s">
        <v>26</v>
      </c>
      <c r="D13" s="11"/>
      <c r="E13" s="11"/>
      <c r="F13" s="11" t="s">
        <v>24</v>
      </c>
      <c r="G13" s="10"/>
      <c r="H13" s="10"/>
      <c r="I13" s="31"/>
      <c r="J13" s="10"/>
      <c r="K13" s="34"/>
    </row>
    <row r="14" ht="31.95" customHeight="1" spans="1:11">
      <c r="A14" s="10" t="s">
        <v>27</v>
      </c>
      <c r="B14" s="10" t="s">
        <v>28</v>
      </c>
      <c r="C14" s="10" t="s">
        <v>29</v>
      </c>
      <c r="D14" s="11" t="s">
        <v>30</v>
      </c>
      <c r="E14" s="11" t="s">
        <v>31</v>
      </c>
      <c r="F14" s="11" t="s">
        <v>32</v>
      </c>
      <c r="G14" s="10" t="s">
        <v>9</v>
      </c>
      <c r="H14" s="10" t="s">
        <v>10</v>
      </c>
      <c r="I14" s="31" t="s">
        <v>33</v>
      </c>
      <c r="J14" s="10"/>
      <c r="K14" s="3"/>
    </row>
    <row r="15" ht="31.95" customHeight="1" spans="1:10">
      <c r="A15" s="10" t="s">
        <v>34</v>
      </c>
      <c r="B15" s="10" t="s">
        <v>35</v>
      </c>
      <c r="C15" s="10" t="s">
        <v>36</v>
      </c>
      <c r="D15" s="17" t="s">
        <v>37</v>
      </c>
      <c r="E15" s="18" t="s">
        <v>38</v>
      </c>
      <c r="F15" s="19" t="s">
        <v>39</v>
      </c>
      <c r="G15" s="10">
        <v>2.5</v>
      </c>
      <c r="H15" s="10">
        <v>2.5</v>
      </c>
      <c r="I15" s="31"/>
      <c r="J15" s="10"/>
    </row>
    <row r="16" ht="31.95" customHeight="1" spans="1:10">
      <c r="A16" s="10"/>
      <c r="B16" s="10"/>
      <c r="C16" s="10" t="s">
        <v>40</v>
      </c>
      <c r="D16" s="17" t="s">
        <v>41</v>
      </c>
      <c r="E16" s="18" t="s">
        <v>42</v>
      </c>
      <c r="F16" s="18" t="s">
        <v>42</v>
      </c>
      <c r="G16" s="10">
        <v>2.5</v>
      </c>
      <c r="H16" s="10">
        <v>2.5</v>
      </c>
      <c r="I16" s="31"/>
      <c r="J16" s="10"/>
    </row>
    <row r="17" ht="31.95" customHeight="1" spans="1:10">
      <c r="A17" s="10"/>
      <c r="B17" s="10"/>
      <c r="C17" s="10" t="s">
        <v>43</v>
      </c>
      <c r="D17" s="17" t="s">
        <v>44</v>
      </c>
      <c r="E17" s="18" t="s">
        <v>42</v>
      </c>
      <c r="F17" s="18" t="s">
        <v>42</v>
      </c>
      <c r="G17" s="10">
        <v>2.5</v>
      </c>
      <c r="H17" s="10">
        <v>2.5</v>
      </c>
      <c r="I17" s="31"/>
      <c r="J17" s="10"/>
    </row>
    <row r="18" ht="31.95" customHeight="1" spans="1:10">
      <c r="A18" s="10"/>
      <c r="B18" s="10"/>
      <c r="C18" s="10" t="s">
        <v>45</v>
      </c>
      <c r="D18" s="17" t="s">
        <v>46</v>
      </c>
      <c r="E18" s="18" t="s">
        <v>47</v>
      </c>
      <c r="F18" s="20" t="s">
        <v>42</v>
      </c>
      <c r="G18" s="10">
        <v>2.5</v>
      </c>
      <c r="H18" s="10">
        <v>2.5</v>
      </c>
      <c r="I18" s="31"/>
      <c r="J18" s="10"/>
    </row>
    <row r="19" ht="31.95" customHeight="1" spans="1:10">
      <c r="A19" s="10"/>
      <c r="B19" s="10" t="s">
        <v>48</v>
      </c>
      <c r="C19" s="10" t="s">
        <v>49</v>
      </c>
      <c r="D19" s="17" t="s">
        <v>50</v>
      </c>
      <c r="E19" s="18" t="s">
        <v>51</v>
      </c>
      <c r="F19" s="18" t="s">
        <v>51</v>
      </c>
      <c r="G19" s="10">
        <v>7.5</v>
      </c>
      <c r="H19" s="10">
        <v>7.5</v>
      </c>
      <c r="I19" s="31"/>
      <c r="J19" s="10"/>
    </row>
    <row r="20" ht="31.95" customHeight="1" spans="1:10">
      <c r="A20" s="10"/>
      <c r="B20" s="10"/>
      <c r="C20" s="10" t="s">
        <v>52</v>
      </c>
      <c r="D20" s="17" t="s">
        <v>53</v>
      </c>
      <c r="E20" s="18" t="s">
        <v>54</v>
      </c>
      <c r="F20" s="18" t="s">
        <v>54</v>
      </c>
      <c r="G20" s="10">
        <v>7.5</v>
      </c>
      <c r="H20" s="10">
        <v>7.5</v>
      </c>
      <c r="I20" s="31"/>
      <c r="J20" s="10"/>
    </row>
    <row r="21" ht="31.95" customHeight="1" spans="1:10">
      <c r="A21" s="10" t="s">
        <v>55</v>
      </c>
      <c r="B21" s="10" t="s">
        <v>35</v>
      </c>
      <c r="C21" s="10" t="s">
        <v>36</v>
      </c>
      <c r="D21" s="17" t="s">
        <v>56</v>
      </c>
      <c r="E21" s="18" t="s">
        <v>38</v>
      </c>
      <c r="F21" s="20" t="s">
        <v>39</v>
      </c>
      <c r="G21" s="10">
        <v>2.5</v>
      </c>
      <c r="H21" s="10">
        <v>2.5</v>
      </c>
      <c r="I21" s="31"/>
      <c r="J21" s="10"/>
    </row>
    <row r="22" ht="31.95" customHeight="1" spans="1:10">
      <c r="A22" s="10"/>
      <c r="B22" s="10"/>
      <c r="C22" s="10" t="s">
        <v>40</v>
      </c>
      <c r="D22" s="17" t="s">
        <v>41</v>
      </c>
      <c r="E22" s="18" t="s">
        <v>42</v>
      </c>
      <c r="F22" s="18" t="s">
        <v>42</v>
      </c>
      <c r="G22" s="10">
        <v>2.5</v>
      </c>
      <c r="H22" s="10">
        <v>2.5</v>
      </c>
      <c r="I22" s="31"/>
      <c r="J22" s="10"/>
    </row>
    <row r="23" ht="31.95" customHeight="1" spans="1:10">
      <c r="A23" s="10"/>
      <c r="B23" s="10"/>
      <c r="C23" s="10" t="s">
        <v>43</v>
      </c>
      <c r="D23" s="17" t="s">
        <v>57</v>
      </c>
      <c r="E23" s="18" t="s">
        <v>58</v>
      </c>
      <c r="F23" s="18" t="s">
        <v>58</v>
      </c>
      <c r="G23" s="10">
        <v>2.5</v>
      </c>
      <c r="H23" s="10">
        <v>2.5</v>
      </c>
      <c r="I23" s="31"/>
      <c r="J23" s="10"/>
    </row>
    <row r="24" ht="31.95" customHeight="1" spans="1:10">
      <c r="A24" s="10"/>
      <c r="B24" s="10"/>
      <c r="C24" s="10" t="s">
        <v>45</v>
      </c>
      <c r="D24" s="17" t="s">
        <v>46</v>
      </c>
      <c r="E24" s="18" t="s">
        <v>47</v>
      </c>
      <c r="F24" s="20" t="s">
        <v>42</v>
      </c>
      <c r="G24" s="10">
        <v>2.5</v>
      </c>
      <c r="H24" s="10">
        <v>2.5</v>
      </c>
      <c r="I24" s="31"/>
      <c r="J24" s="10"/>
    </row>
    <row r="25" ht="31.95" customHeight="1" spans="1:10">
      <c r="A25" s="10"/>
      <c r="B25" s="10" t="s">
        <v>48</v>
      </c>
      <c r="C25" s="10" t="s">
        <v>52</v>
      </c>
      <c r="D25" s="17" t="s">
        <v>53</v>
      </c>
      <c r="E25" s="18" t="s">
        <v>54</v>
      </c>
      <c r="F25" s="18" t="s">
        <v>54</v>
      </c>
      <c r="G25" s="10">
        <v>7.5</v>
      </c>
      <c r="H25" s="10">
        <v>7.5</v>
      </c>
      <c r="I25" s="31"/>
      <c r="J25" s="10"/>
    </row>
    <row r="26" ht="31.95" customHeight="1" spans="1:10">
      <c r="A26" s="21" t="s">
        <v>59</v>
      </c>
      <c r="B26" s="21" t="s">
        <v>35</v>
      </c>
      <c r="C26" s="21" t="s">
        <v>36</v>
      </c>
      <c r="D26" s="17" t="s">
        <v>60</v>
      </c>
      <c r="E26" s="18" t="s">
        <v>61</v>
      </c>
      <c r="F26" s="11" t="s">
        <v>62</v>
      </c>
      <c r="G26" s="10">
        <v>2.5</v>
      </c>
      <c r="H26" s="10">
        <v>2.5</v>
      </c>
      <c r="I26" s="31"/>
      <c r="J26" s="10"/>
    </row>
    <row r="27" ht="31.95" customHeight="1" spans="1:10">
      <c r="A27" s="22"/>
      <c r="B27" s="22"/>
      <c r="C27" s="22"/>
      <c r="D27" s="17" t="s">
        <v>63</v>
      </c>
      <c r="E27" s="18" t="s">
        <v>61</v>
      </c>
      <c r="F27" s="11" t="s">
        <v>64</v>
      </c>
      <c r="G27" s="10">
        <v>2.5</v>
      </c>
      <c r="H27" s="10">
        <v>2.5</v>
      </c>
      <c r="I27" s="31"/>
      <c r="J27" s="10"/>
    </row>
    <row r="28" ht="31.95" customHeight="1" spans="1:10">
      <c r="A28" s="22"/>
      <c r="B28" s="22"/>
      <c r="C28" s="22"/>
      <c r="D28" s="17" t="s">
        <v>65</v>
      </c>
      <c r="E28" s="18" t="s">
        <v>66</v>
      </c>
      <c r="F28" s="11" t="s">
        <v>67</v>
      </c>
      <c r="G28" s="10">
        <v>2.5</v>
      </c>
      <c r="H28" s="10">
        <v>2.5</v>
      </c>
      <c r="I28" s="31"/>
      <c r="J28" s="10"/>
    </row>
    <row r="29" ht="31.95" customHeight="1" spans="1:10">
      <c r="A29" s="22"/>
      <c r="B29" s="22"/>
      <c r="C29" s="22"/>
      <c r="D29" s="17" t="s">
        <v>68</v>
      </c>
      <c r="E29" s="18" t="s">
        <v>69</v>
      </c>
      <c r="F29" s="11" t="s">
        <v>67</v>
      </c>
      <c r="G29" s="10">
        <v>2.5</v>
      </c>
      <c r="H29" s="10">
        <v>2.5</v>
      </c>
      <c r="I29" s="31"/>
      <c r="J29" s="10"/>
    </row>
    <row r="30" ht="31.95" customHeight="1" spans="1:10">
      <c r="A30" s="22"/>
      <c r="B30" s="22"/>
      <c r="C30" s="22"/>
      <c r="D30" s="17" t="s">
        <v>70</v>
      </c>
      <c r="E30" s="18" t="s">
        <v>71</v>
      </c>
      <c r="F30" s="11" t="s">
        <v>72</v>
      </c>
      <c r="G30" s="10">
        <v>2.5</v>
      </c>
      <c r="H30" s="10">
        <v>2.5</v>
      </c>
      <c r="I30" s="31"/>
      <c r="J30" s="10"/>
    </row>
    <row r="31" ht="31.95" customHeight="1" spans="1:10">
      <c r="A31" s="22"/>
      <c r="B31" s="22"/>
      <c r="C31" s="23"/>
      <c r="D31" s="17" t="s">
        <v>73</v>
      </c>
      <c r="E31" s="18" t="s">
        <v>74</v>
      </c>
      <c r="F31" s="11" t="s">
        <v>75</v>
      </c>
      <c r="G31" s="10">
        <v>2.5</v>
      </c>
      <c r="H31" s="10">
        <v>2.5</v>
      </c>
      <c r="I31" s="31"/>
      <c r="J31" s="10"/>
    </row>
    <row r="32" ht="31.95" customHeight="1" spans="1:10">
      <c r="A32" s="22"/>
      <c r="B32" s="22"/>
      <c r="C32" s="21" t="s">
        <v>40</v>
      </c>
      <c r="D32" s="17" t="s">
        <v>76</v>
      </c>
      <c r="E32" s="18" t="s">
        <v>42</v>
      </c>
      <c r="F32" s="11" t="s">
        <v>42</v>
      </c>
      <c r="G32" s="10">
        <v>2.5</v>
      </c>
      <c r="H32" s="10">
        <v>2.5</v>
      </c>
      <c r="I32" s="31"/>
      <c r="J32" s="10"/>
    </row>
    <row r="33" ht="31.95" customHeight="1" spans="1:10">
      <c r="A33" s="22"/>
      <c r="B33" s="22"/>
      <c r="C33" s="23"/>
      <c r="D33" s="17" t="s">
        <v>77</v>
      </c>
      <c r="E33" s="18" t="s">
        <v>42</v>
      </c>
      <c r="F33" s="11" t="s">
        <v>42</v>
      </c>
      <c r="G33" s="10">
        <v>2.5</v>
      </c>
      <c r="H33" s="10">
        <v>2.5</v>
      </c>
      <c r="I33" s="31"/>
      <c r="J33" s="10"/>
    </row>
    <row r="34" ht="31.95" customHeight="1" spans="1:10">
      <c r="A34" s="22"/>
      <c r="B34" s="22"/>
      <c r="C34" s="21" t="s">
        <v>43</v>
      </c>
      <c r="D34" s="17" t="s">
        <v>57</v>
      </c>
      <c r="E34" s="18" t="s">
        <v>58</v>
      </c>
      <c r="F34" s="11" t="s">
        <v>58</v>
      </c>
      <c r="G34" s="10">
        <v>2.5</v>
      </c>
      <c r="H34" s="10">
        <v>2.5</v>
      </c>
      <c r="I34" s="31"/>
      <c r="J34" s="10"/>
    </row>
    <row r="35" ht="31.95" customHeight="1" spans="1:10">
      <c r="A35" s="22"/>
      <c r="B35" s="22"/>
      <c r="C35" s="22"/>
      <c r="D35" s="17" t="s">
        <v>78</v>
      </c>
      <c r="E35" s="18" t="s">
        <v>58</v>
      </c>
      <c r="F35" s="11" t="s">
        <v>58</v>
      </c>
      <c r="G35" s="10">
        <v>2.5</v>
      </c>
      <c r="H35" s="10">
        <v>2.5</v>
      </c>
      <c r="I35" s="31"/>
      <c r="J35" s="10"/>
    </row>
    <row r="36" ht="31.95" customHeight="1" spans="1:10">
      <c r="A36" s="22"/>
      <c r="B36" s="22"/>
      <c r="C36" s="23"/>
      <c r="D36" s="17" t="s">
        <v>79</v>
      </c>
      <c r="E36" s="18" t="s">
        <v>80</v>
      </c>
      <c r="F36" s="11">
        <v>0.8</v>
      </c>
      <c r="G36" s="10">
        <v>2.5</v>
      </c>
      <c r="H36" s="10">
        <v>2.5</v>
      </c>
      <c r="I36" s="31"/>
      <c r="J36" s="10"/>
    </row>
    <row r="37" ht="31.95" customHeight="1" spans="1:10">
      <c r="A37" s="22"/>
      <c r="B37" s="23"/>
      <c r="C37" s="23" t="s">
        <v>45</v>
      </c>
      <c r="D37" s="17" t="s">
        <v>46</v>
      </c>
      <c r="E37" s="18" t="s">
        <v>42</v>
      </c>
      <c r="F37" s="18" t="s">
        <v>42</v>
      </c>
      <c r="G37" s="10">
        <v>2.5</v>
      </c>
      <c r="H37" s="10">
        <v>2.5</v>
      </c>
      <c r="I37" s="35"/>
      <c r="J37" s="36"/>
    </row>
    <row r="38" ht="31.95" customHeight="1" spans="1:10">
      <c r="A38" s="23"/>
      <c r="B38" s="10" t="s">
        <v>48</v>
      </c>
      <c r="C38" s="10" t="s">
        <v>81</v>
      </c>
      <c r="D38" s="17" t="s">
        <v>82</v>
      </c>
      <c r="E38" s="18" t="s">
        <v>51</v>
      </c>
      <c r="F38" s="11" t="s">
        <v>51</v>
      </c>
      <c r="G38" s="10">
        <v>7.5</v>
      </c>
      <c r="H38" s="10">
        <v>7.5</v>
      </c>
      <c r="I38" s="31"/>
      <c r="J38" s="10"/>
    </row>
    <row r="39" ht="31.95" customHeight="1" spans="1:10">
      <c r="A39" s="10" t="s">
        <v>83</v>
      </c>
      <c r="B39" s="10" t="s">
        <v>84</v>
      </c>
      <c r="C39" s="10" t="s">
        <v>85</v>
      </c>
      <c r="D39" s="17" t="s">
        <v>86</v>
      </c>
      <c r="E39" s="11" t="s">
        <v>87</v>
      </c>
      <c r="F39" s="18" t="s">
        <v>88</v>
      </c>
      <c r="G39" s="10">
        <v>10</v>
      </c>
      <c r="H39" s="10">
        <v>10</v>
      </c>
      <c r="I39" s="31"/>
      <c r="J39" s="10"/>
    </row>
    <row r="40" ht="31.95" customHeight="1" spans="1:10">
      <c r="A40" s="24" t="s">
        <v>89</v>
      </c>
      <c r="B40" s="25"/>
      <c r="C40" s="25"/>
      <c r="D40" s="25"/>
      <c r="E40" s="25"/>
      <c r="F40" s="25"/>
      <c r="G40" s="10">
        <f>SUM(G6,G15:G39)</f>
        <v>100</v>
      </c>
      <c r="H40" s="15">
        <f>SUM(H6,H15:H39)</f>
        <v>98.0467031575183</v>
      </c>
      <c r="I40" s="31"/>
      <c r="J40" s="10"/>
    </row>
    <row r="41" ht="31.95" customHeight="1" spans="1:10">
      <c r="A41" s="26" t="s">
        <v>90</v>
      </c>
      <c r="B41" s="26"/>
      <c r="C41" s="26"/>
      <c r="D41" s="27" t="s">
        <v>91</v>
      </c>
      <c r="E41" s="11"/>
      <c r="F41" s="11"/>
      <c r="G41" s="10"/>
      <c r="H41" s="10"/>
      <c r="I41" s="31"/>
      <c r="J41" s="10"/>
    </row>
  </sheetData>
  <mergeCells count="56">
    <mergeCell ref="A2:J2"/>
    <mergeCell ref="A3:J3"/>
    <mergeCell ref="A4:B4"/>
    <mergeCell ref="C4:J4"/>
    <mergeCell ref="C10:E10"/>
    <mergeCell ref="F10:I10"/>
    <mergeCell ref="C11:E11"/>
    <mergeCell ref="F11:I11"/>
    <mergeCell ref="C12:E12"/>
    <mergeCell ref="F12:I12"/>
    <mergeCell ref="C13:E13"/>
    <mergeCell ref="F13:I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A40:F40"/>
    <mergeCell ref="I40:J40"/>
    <mergeCell ref="A41:C41"/>
    <mergeCell ref="D41:J41"/>
    <mergeCell ref="A10:A13"/>
    <mergeCell ref="A15:A20"/>
    <mergeCell ref="A21:A25"/>
    <mergeCell ref="A26:A38"/>
    <mergeCell ref="B15:B18"/>
    <mergeCell ref="B19:B20"/>
    <mergeCell ref="B21:B24"/>
    <mergeCell ref="B26:B37"/>
    <mergeCell ref="C26:C31"/>
    <mergeCell ref="C32:C33"/>
    <mergeCell ref="C34:C36"/>
    <mergeCell ref="J6:J9"/>
    <mergeCell ref="J11:J13"/>
    <mergeCell ref="A5:B9"/>
  </mergeCells>
  <dataValidations count="1">
    <dataValidation type="decimal" operator="between" allowBlank="1" showInputMessage="1" showErrorMessage="1" sqref="I6:I9">
      <formula1>0</formula1>
      <formula2>1</formula2>
    </dataValidation>
  </dataValidations>
  <printOptions horizontalCentered="1"/>
  <pageMargins left="0.511805555555556" right="0.511805555555556" top="0.550694444444444" bottom="0.354166666666667" header="0.314583333333333" footer="0.314583333333333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刘通</dc:creator>
  <cp:lastModifiedBy>WPS_1563971044</cp:lastModifiedBy>
  <dcterms:created xsi:type="dcterms:W3CDTF">2022-03-08T13:52:00Z</dcterms:created>
  <dcterms:modified xsi:type="dcterms:W3CDTF">2024-05-07T08:56:03Z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B15305C97E7142C8B92B028334920E39_13</vt:lpwstr>
  </property>
</Properties>
</file>