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整体" sheetId="1" r:id="rId1"/>
  </sheets>
  <externalReferences>
    <externalReference r:id="rId2"/>
  </externalReferences>
  <definedNames>
    <definedName name="Auto_Activate" localSheetId="0" hidden="1">[1]Macro1!$A$2</definedName>
    <definedName name="_xlnm.Print_Area" localSheetId="0">整体!$A$1:$J$53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<sst xmlns="http://schemas.openxmlformats.org/spreadsheetml/2006/main" count="162" uniqueCount="127">
  <si>
    <t>整体支出绩效自评表</t>
  </si>
  <si>
    <t>（2023年度）</t>
  </si>
  <si>
    <t>部门名称</t>
  </si>
  <si>
    <t>天津市静海区工业和信息化局</t>
  </si>
  <si>
    <t>部门预算
金额
（万元）</t>
  </si>
  <si>
    <t>栏次</t>
  </si>
  <si>
    <t>年初预算数</t>
  </si>
  <si>
    <t>全年预算数（A）</t>
  </si>
  <si>
    <t>全年执行数（B）</t>
  </si>
  <si>
    <t>分值（10分）</t>
  </si>
  <si>
    <t>得分</t>
  </si>
  <si>
    <t>执行率
（B/A）</t>
  </si>
  <si>
    <t>偏差原因分析及改进措施</t>
  </si>
  <si>
    <t>总额</t>
  </si>
  <si>
    <t>原因：1.2023年因区财政局财力紧张，部分项目资金和债券资金未拨付。
2.我单位存在债券资金，需按照项目进度拨付。
3.部分上级专项转移支付资金于2023年12月底下达我区，资金下达时间较晚。
措施：1.2024年我单位将在区财政财力允许的情况下，申请财力支持，加大项目支出和债券资金支出进度，尽快形成实物工作量，提高资金使用效益。
2.我单位将建立健全绩效管理制度，完善财务体系，促进预算精细化管理，充分提高财政资金使用效益，进一步强化支出责任和效率意识，确保资金安全、有效防范风险。
3.我单位将加快项目施工进度，督促相关单位完成工程进度，尽快支出债券资金。</t>
  </si>
  <si>
    <t>基本支出</t>
  </si>
  <si>
    <t>—</t>
  </si>
  <si>
    <t>项目支出</t>
  </si>
  <si>
    <t>其他资金</t>
  </si>
  <si>
    <t>年度
绩效
目标
完成
情况</t>
  </si>
  <si>
    <t>目标
序号</t>
  </si>
  <si>
    <t>年度绩效目标</t>
  </si>
  <si>
    <t>实际完成情况</t>
  </si>
  <si>
    <t>保障单位在职人员、退休人员工资及社保公积金等按时足额发放。</t>
  </si>
  <si>
    <t>2023年切实做好人员工资及各项补贴发放工作，及时做好保险、公积金等缴纳工作，发放及时，切实保障职工待遇。</t>
  </si>
  <si>
    <t>保障单位日常水电等公用支出，保障单位依法决策水平。</t>
  </si>
  <si>
    <t>2023年切实用好公用经费，做好经费支出日常审批、审核工作，确保每一笔钱花到实处，保障机关正常运转及日常公用办公需求，保障了局机关依法决策，有效提高财政资金使用效益。</t>
  </si>
  <si>
    <t>通过推荐企业参加“专精特新”、小型微型企业创业创新示范基地、天津市制造业高质量发展专项资金申报工作，使市级专项资金向我区倾斜，发挥静海区优质企业引领带动作用，提高服务理念，加大对企服务力度，开展申报培训次数不少于3次，鼓励和引导区内企业向专业化、精细化、特色化、新颖化方向发展，企业申报积极性提高，助力静海区辖区内中小企业高质量发展。</t>
  </si>
  <si>
    <t>推荐企业申报天津市制造业高质量发展专项资金，全年申报项目82个，获得市级专项资金支持项目58个，获得市级资金3857.35万元，使市级专项资金向我区倾斜，发挥静海区优质企业引领带动作用，提高服务理念，加大对企服务力度，开展申报培训次数不少于3次，鼓励和引导区内企业向专业化、精细化、特色化、新颖化方向发展，企业申报积极性提高，助力静海区辖区内中小企业高质量发展。</t>
  </si>
  <si>
    <t>年度指标完成情况</t>
  </si>
  <si>
    <t>一级
指标</t>
  </si>
  <si>
    <t>二级指标</t>
  </si>
  <si>
    <t>三级指标</t>
  </si>
  <si>
    <t>年度指标值</t>
  </si>
  <si>
    <t>实际完成值</t>
  </si>
  <si>
    <t>分值（90分）</t>
  </si>
  <si>
    <t>偏差原因分析及
改进措施</t>
  </si>
  <si>
    <t>绩效目标1</t>
  </si>
  <si>
    <t>产出指标</t>
  </si>
  <si>
    <t>数量指标</t>
  </si>
  <si>
    <t>经费保障平均人数</t>
  </si>
  <si>
    <t>≥94人</t>
  </si>
  <si>
    <t>98人</t>
  </si>
  <si>
    <t>质量指标</t>
  </si>
  <si>
    <t>工资补贴保险等核算准确率</t>
  </si>
  <si>
    <t xml:space="preserve">时效指标 </t>
  </si>
  <si>
    <t>工资补贴发放准时率、保险等缴纳及时率</t>
  </si>
  <si>
    <t xml:space="preserve">成本指标 </t>
  </si>
  <si>
    <t>发放经费手续费用</t>
  </si>
  <si>
    <t>≤800元</t>
  </si>
  <si>
    <t>761.85元</t>
  </si>
  <si>
    <t>效益指标</t>
  </si>
  <si>
    <t>社会效益
指标</t>
  </si>
  <si>
    <t>保障职工待遇，提高工作积极性、保障日常办公正常运转</t>
  </si>
  <si>
    <t>持续提升</t>
  </si>
  <si>
    <t>可持续影响
指标</t>
  </si>
  <si>
    <t>工作人员服务水平和工作热情</t>
  </si>
  <si>
    <t>绩效目标2</t>
  </si>
  <si>
    <t>≥25人</t>
  </si>
  <si>
    <t>25人</t>
  </si>
  <si>
    <t>法律顾问出具法律意见次数</t>
  </si>
  <si>
    <t>≥10次</t>
  </si>
  <si>
    <t>13次</t>
  </si>
  <si>
    <t>机构运转正常率</t>
  </si>
  <si>
    <t>政府采购程序合规性</t>
  </si>
  <si>
    <t>法律顾问履职率</t>
  </si>
  <si>
    <t>办公用品质量合格率</t>
  </si>
  <si>
    <t>职工报销及时率</t>
  </si>
  <si>
    <t>≥90%</t>
  </si>
  <si>
    <t>办公费用支付及时性</t>
  </si>
  <si>
    <t>安排体检及时率</t>
  </si>
  <si>
    <t>压减电话费用率</t>
  </si>
  <si>
    <t>≥15%</t>
  </si>
  <si>
    <t>报刊征订压减率</t>
  </si>
  <si>
    <t>≥20%</t>
  </si>
  <si>
    <t>全年公用经费支出</t>
  </si>
  <si>
    <t>≤60.6万元</t>
  </si>
  <si>
    <t>37.8万元</t>
  </si>
  <si>
    <t>规范经费支出程序，压实经费预算，节约财政资金</t>
  </si>
  <si>
    <t>有效保障</t>
  </si>
  <si>
    <t>提高财政资金使用效益</t>
  </si>
  <si>
    <t>有效提高</t>
  </si>
  <si>
    <t>绩效目标3</t>
  </si>
  <si>
    <t>开展项目申报数</t>
  </si>
  <si>
    <t>≥50个</t>
  </si>
  <si>
    <t>82个</t>
  </si>
  <si>
    <t>支持企业数量</t>
  </si>
  <si>
    <t>≥40家</t>
  </si>
  <si>
    <t>46家</t>
  </si>
  <si>
    <t>全年征迁补偿企业数量</t>
  </si>
  <si>
    <t>≥5家</t>
  </si>
  <si>
    <t>11家</t>
  </si>
  <si>
    <t>项目申报合格率</t>
  </si>
  <si>
    <t>支持类项目参加评审率</t>
  </si>
  <si>
    <t>≥80%</t>
  </si>
  <si>
    <t>企业验收通过率</t>
  </si>
  <si>
    <t>项目资金拨付及时率</t>
  </si>
  <si>
    <t>企业验收及时率</t>
  </si>
  <si>
    <t>全年使用项目资金金额</t>
  </si>
  <si>
    <t>≤122569.7万元</t>
  </si>
  <si>
    <t>19695.4万元</t>
  </si>
  <si>
    <t>经济效益指标</t>
  </si>
  <si>
    <t>全年争取市级专项资金</t>
  </si>
  <si>
    <t>≥3000万元</t>
  </si>
  <si>
    <t>3270万元</t>
  </si>
  <si>
    <t>开展线下政策宣讲会</t>
  </si>
  <si>
    <t>≥3次</t>
  </si>
  <si>
    <t>4次</t>
  </si>
  <si>
    <t>新增各类优质企业</t>
  </si>
  <si>
    <t>≥30家</t>
  </si>
  <si>
    <t>60余家</t>
  </si>
  <si>
    <t>企业申报项目积极性</t>
  </si>
  <si>
    <t>提高</t>
  </si>
  <si>
    <t>地方扶持培育水平</t>
  </si>
  <si>
    <t>有效推进</t>
  </si>
  <si>
    <t>企业研发投入力度</t>
  </si>
  <si>
    <t>进一步加大</t>
  </si>
  <si>
    <t>提升企业高质量发展水平</t>
  </si>
  <si>
    <t>有效保证</t>
  </si>
  <si>
    <t>总体
满意度</t>
  </si>
  <si>
    <t>满意度
指标</t>
  </si>
  <si>
    <t>服务对象
满意度</t>
  </si>
  <si>
    <t>企业满意度</t>
  </si>
  <si>
    <t>≥95%</t>
  </si>
  <si>
    <t>总   分</t>
  </si>
  <si>
    <t>整体支出绩效自评结论</t>
  </si>
  <si>
    <t>天津市静海区工业和信息化局2023年部门整体支出内容与年度重点工作目标任务相对应，绩效目标和绩效指标编制规范；预算编制合理，为部门履职尽责提供了重要保障和有力支持。通过一年的认真工作，有效保障了职工待遇，提高了职工工作积极性，保障了日常办公正常运转，但因专项债券资金支出的特殊性、部分专项资金预算项目下达我区时间较晚、财政资金紧张等原因未能及时拨付，导致执行率较低。下一步将加强绩效目标编制管理，提高绩效目标编制质量；加强预算编制，合理安排部门预算；同时，将按照《钢铁产能退出补偿协议》要求，加快专项债券支出进度；积极推进企业发展，引导企业进行项目申报，争取中央及市级资金，提高市场竞争能力，促进全区工业和信息化建设高水平发展。自评得分89.1分，评价等级为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</si>
</sst>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8"/>
      <name val="方正小标宋简体"/>
      <charset val="134"/>
    </font>
    <font>
      <sz val="12"/>
      <color theme="1"/>
      <name val="宋体"/>
      <charset val="134"/>
    </font>
    <font>
      <sz val="9"/>
      <color rgb="FFFF0000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176" fontId="1" fillId="0" borderId="0" xfId="49" applyNumberFormat="1" applyAlignment="1">
      <alignment horizontal="center" vertical="center" wrapText="1"/>
    </xf>
    <xf numFmtId="0" fontId="1" fillId="0" borderId="0" xfId="49" applyAlignment="1">
      <alignment horizontal="center" vertical="center" wrapText="1"/>
    </xf>
    <xf numFmtId="10" fontId="1" fillId="0" borderId="0" xfId="49" applyNumberFormat="1" applyAlignment="1">
      <alignment horizontal="center"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Alignment="1">
      <alignment vertical="center" wrapText="1"/>
    </xf>
    <xf numFmtId="176" fontId="1" fillId="0" borderId="0" xfId="49" applyNumberFormat="1" applyFill="1" applyAlignment="1">
      <alignment horizontal="center"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176" fontId="3" fillId="0" borderId="0" xfId="49" applyNumberFormat="1" applyFont="1" applyFill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176" fontId="1" fillId="0" borderId="1" xfId="49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176" fontId="1" fillId="0" borderId="2" xfId="49" applyNumberFormat="1" applyFont="1" applyFill="1" applyBorder="1" applyAlignment="1">
      <alignment horizontal="center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176" fontId="5" fillId="0" borderId="2" xfId="49" applyNumberFormat="1" applyFont="1" applyFill="1" applyBorder="1" applyAlignment="1">
      <alignment horizontal="center" vertical="center" wrapText="1"/>
    </xf>
    <xf numFmtId="177" fontId="1" fillId="0" borderId="2" xfId="49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justify" vertical="center" wrapText="1"/>
    </xf>
    <xf numFmtId="176" fontId="1" fillId="0" borderId="2" xfId="49" applyNumberFormat="1" applyFont="1" applyFill="1" applyBorder="1" applyAlignment="1">
      <alignment horizontal="justify" vertical="center" wrapText="1"/>
    </xf>
    <xf numFmtId="176" fontId="1" fillId="0" borderId="2" xfId="49" applyNumberFormat="1" applyFill="1" applyBorder="1" applyAlignment="1">
      <alignment horizontal="left" vertical="center" wrapText="1"/>
    </xf>
    <xf numFmtId="49" fontId="1" fillId="0" borderId="2" xfId="49" applyNumberFormat="1" applyFill="1" applyBorder="1" applyAlignment="1">
      <alignment horizontal="center" vertical="center" wrapText="1"/>
    </xf>
    <xf numFmtId="176" fontId="1" fillId="0" borderId="2" xfId="49" applyNumberFormat="1" applyFill="1" applyBorder="1" applyAlignment="1">
      <alignment horizontal="center" vertical="center" wrapText="1"/>
    </xf>
    <xf numFmtId="0" fontId="1" fillId="0" borderId="2" xfId="49" applyFill="1" applyBorder="1" applyAlignment="1">
      <alignment horizontal="center" vertical="center" wrapText="1"/>
    </xf>
    <xf numFmtId="9" fontId="1" fillId="0" borderId="2" xfId="49" applyNumberForma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176" fontId="1" fillId="0" borderId="2" xfId="49" applyNumberFormat="1" applyFont="1" applyFill="1" applyBorder="1" applyAlignment="1">
      <alignment horizontal="left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176" fontId="1" fillId="0" borderId="2" xfId="49" applyNumberFormat="1" applyFill="1" applyBorder="1" applyAlignment="1">
      <alignment horizontal="justify" vertical="center" wrapText="1"/>
    </xf>
    <xf numFmtId="0" fontId="1" fillId="0" borderId="2" xfId="49" applyFill="1" applyBorder="1" applyAlignment="1">
      <alignment horizontal="justify" vertical="center" wrapText="1"/>
    </xf>
    <xf numFmtId="10" fontId="1" fillId="0" borderId="0" xfId="49" applyNumberFormat="1" applyFill="1" applyAlignment="1">
      <alignment horizontal="center" vertical="center" wrapText="1"/>
    </xf>
    <xf numFmtId="10" fontId="3" fillId="0" borderId="0" xfId="49" applyNumberFormat="1" applyFont="1" applyFill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  <xf numFmtId="10" fontId="1" fillId="0" borderId="1" xfId="49" applyNumberFormat="1" applyFont="1" applyFill="1" applyBorder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10" fontId="1" fillId="0" borderId="2" xfId="49" applyNumberFormat="1" applyFont="1" applyFill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10" fontId="4" fillId="0" borderId="2" xfId="49" applyNumberFormat="1" applyFont="1" applyFill="1" applyBorder="1" applyAlignment="1">
      <alignment horizontal="center" vertical="center" wrapText="1"/>
    </xf>
    <xf numFmtId="9" fontId="1" fillId="0" borderId="2" xfId="3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justify" vertical="center" wrapText="1"/>
    </xf>
    <xf numFmtId="9" fontId="1" fillId="0" borderId="2" xfId="3" applyNumberFormat="1" applyFont="1" applyFill="1" applyBorder="1" applyAlignment="1" applyProtection="1">
      <alignment horizontal="center" vertical="center" wrapText="1"/>
    </xf>
    <xf numFmtId="10" fontId="1" fillId="0" borderId="2" xfId="49" applyNumberFormat="1" applyFont="1" applyFill="1" applyBorder="1" applyAlignment="1">
      <alignment horizontal="justify" vertical="center" wrapText="1"/>
    </xf>
    <xf numFmtId="0" fontId="1" fillId="0" borderId="0" xfId="49" applyBorder="1" applyAlignment="1">
      <alignment horizontal="left" vertical="top" wrapText="1"/>
    </xf>
    <xf numFmtId="0" fontId="1" fillId="0" borderId="0" xfId="49" applyBorder="1" applyAlignment="1">
      <alignment horizontal="center" vertical="center" wrapText="1"/>
    </xf>
    <xf numFmtId="10" fontId="1" fillId="0" borderId="2" xfId="49" applyNumberFormat="1" applyFill="1" applyBorder="1" applyAlignment="1">
      <alignment horizontal="center" vertical="center" wrapText="1"/>
    </xf>
    <xf numFmtId="10" fontId="8" fillId="0" borderId="2" xfId="49" applyNumberFormat="1" applyFont="1" applyFill="1" applyBorder="1" applyAlignment="1">
      <alignment horizontal="justify" vertical="center" wrapText="1"/>
    </xf>
    <xf numFmtId="10" fontId="1" fillId="0" borderId="2" xfId="49" applyNumberForma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media\kylin\0F10-E77C\&#20851;&#20110;&#24449;&#38598;2022&#24180;&#39044;&#31639;&#32489;&#25928;&#31649;&#29702;&#19994;&#21153;&#22521;&#35757;&#38656;&#27714;&#30340;&#36890;&#30693;\&#22825;&#27941;&#24066;&#36130;&#25919;&#23616;&#20851;&#20110;&#25512;&#36827;2022&#24180;&#20840;&#36807;&#31243;&#39044;&#31639;&#32489;&#25928;&#31649;&#29702;&#24037;&#20316;&#30340;&#36890;&#30693;\&#22825;&#27941;&#24066;&#36130;&#25919;&#23616;&#20851;&#20110;&#25512;&#36827;2022&#24180;&#20840;&#36807;&#31243;&#39044;&#31639;&#32489;&#25928;&#31649;&#29702;&#24037;&#20316;&#30340;&#36890;&#30693;\&#38468;&#20214;\.\.\\Users\dell\Desktop\0216&#24067;&#32622;&#25972;&#20307;&#30446;&#26631;&#21644;&#33258;&#35780;\2022\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整体表（2020）0621-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92D050"/>
    <pageSetUpPr fitToPage="1"/>
  </sheetPr>
  <dimension ref="A1:K53"/>
  <sheetViews>
    <sheetView tabSelected="1" view="pageBreakPreview" zoomScaleNormal="100" topLeftCell="A32" workbookViewId="0">
      <selection activeCell="H52" sqref="H52"/>
    </sheetView>
  </sheetViews>
  <sheetFormatPr defaultColWidth="9" defaultRowHeight="14.25"/>
  <cols>
    <col min="1" max="1" width="10.9" style="1" customWidth="1"/>
    <col min="2" max="2" width="7.85" style="1" customWidth="1"/>
    <col min="3" max="3" width="12.325" style="1" customWidth="1"/>
    <col min="4" max="4" width="15.45" style="2" customWidth="1"/>
    <col min="5" max="6" width="14.1" style="2" customWidth="1"/>
    <col min="7" max="7" width="12.6083333333333" style="3" customWidth="1"/>
    <col min="8" max="8" width="7.85833333333333" style="3" customWidth="1"/>
    <col min="9" max="9" width="14.7666666666667" style="4" customWidth="1"/>
    <col min="10" max="10" width="60.875" style="3" customWidth="1"/>
    <col min="11" max="11" width="10.5" style="1" customWidth="1"/>
    <col min="12" max="16384" width="9" style="1"/>
  </cols>
  <sheetData>
    <row r="1" spans="1:10">
      <c r="A1" s="5"/>
      <c r="B1" s="5"/>
      <c r="C1" s="6"/>
      <c r="D1" s="7"/>
      <c r="E1" s="7"/>
      <c r="F1" s="7"/>
      <c r="G1" s="8"/>
      <c r="H1" s="8"/>
      <c r="I1" s="35"/>
      <c r="J1" s="8"/>
    </row>
    <row r="2" ht="27" customHeight="1" spans="1:11">
      <c r="A2" s="9" t="s">
        <v>0</v>
      </c>
      <c r="B2" s="9"/>
      <c r="C2" s="9"/>
      <c r="D2" s="10"/>
      <c r="E2" s="10"/>
      <c r="F2" s="10"/>
      <c r="G2" s="9"/>
      <c r="H2" s="9"/>
      <c r="I2" s="36"/>
      <c r="J2" s="9"/>
      <c r="K2" s="37"/>
    </row>
    <row r="3" ht="22.5" customHeight="1" spans="1:11">
      <c r="A3" s="11" t="s">
        <v>1</v>
      </c>
      <c r="B3" s="11"/>
      <c r="C3" s="11"/>
      <c r="D3" s="12"/>
      <c r="E3" s="12"/>
      <c r="F3" s="12"/>
      <c r="G3" s="11"/>
      <c r="H3" s="11"/>
      <c r="I3" s="38"/>
      <c r="J3" s="11"/>
      <c r="K3" s="39"/>
    </row>
    <row r="4" ht="32" customHeight="1" spans="1:11">
      <c r="A4" s="13" t="s">
        <v>2</v>
      </c>
      <c r="B4" s="13"/>
      <c r="C4" s="13" t="s">
        <v>3</v>
      </c>
      <c r="D4" s="14"/>
      <c r="E4" s="14"/>
      <c r="F4" s="14"/>
      <c r="G4" s="13"/>
      <c r="H4" s="13"/>
      <c r="I4" s="40"/>
      <c r="J4" s="13"/>
      <c r="K4" s="41"/>
    </row>
    <row r="5" ht="35" customHeight="1" spans="1:10">
      <c r="A5" s="13" t="s">
        <v>4</v>
      </c>
      <c r="B5" s="13"/>
      <c r="C5" s="13" t="s">
        <v>5</v>
      </c>
      <c r="D5" s="15" t="s">
        <v>6</v>
      </c>
      <c r="E5" s="15" t="s">
        <v>7</v>
      </c>
      <c r="F5" s="15" t="s">
        <v>8</v>
      </c>
      <c r="G5" s="16" t="s">
        <v>9</v>
      </c>
      <c r="H5" s="16" t="s">
        <v>10</v>
      </c>
      <c r="I5" s="42" t="s">
        <v>11</v>
      </c>
      <c r="J5" s="13" t="s">
        <v>12</v>
      </c>
    </row>
    <row r="6" ht="35" customHeight="1" spans="1:10">
      <c r="A6" s="13"/>
      <c r="B6" s="13"/>
      <c r="C6" s="13" t="s">
        <v>13</v>
      </c>
      <c r="D6" s="17">
        <f>SUM(D7:D9)</f>
        <v>123418.8</v>
      </c>
      <c r="E6" s="17">
        <f>SUM(E7:E9)</f>
        <v>125572.19</v>
      </c>
      <c r="F6" s="17">
        <f>SUM(F7:F9)</f>
        <v>20396.15</v>
      </c>
      <c r="G6" s="13">
        <v>10</v>
      </c>
      <c r="H6" s="18">
        <f>I6*G6</f>
        <v>1.62425693141133</v>
      </c>
      <c r="I6" s="43">
        <f>F6/E6</f>
        <v>0.162425693141133</v>
      </c>
      <c r="J6" s="44" t="s">
        <v>14</v>
      </c>
    </row>
    <row r="7" ht="35" customHeight="1" spans="1:10">
      <c r="A7" s="13"/>
      <c r="B7" s="13"/>
      <c r="C7" s="13" t="s">
        <v>15</v>
      </c>
      <c r="D7" s="17">
        <v>849.1</v>
      </c>
      <c r="E7" s="17">
        <v>853.9</v>
      </c>
      <c r="F7" s="17">
        <v>700.77</v>
      </c>
      <c r="G7" s="13" t="s">
        <v>16</v>
      </c>
      <c r="H7" s="13" t="s">
        <v>16</v>
      </c>
      <c r="I7" s="45">
        <f>F7/E7</f>
        <v>0.820669867666003</v>
      </c>
      <c r="J7" s="44"/>
    </row>
    <row r="8" ht="35" customHeight="1" spans="1:10">
      <c r="A8" s="13"/>
      <c r="B8" s="13"/>
      <c r="C8" s="13" t="s">
        <v>17</v>
      </c>
      <c r="D8" s="17">
        <v>122569.7</v>
      </c>
      <c r="E8" s="17">
        <v>124718.29</v>
      </c>
      <c r="F8" s="17">
        <v>19695.38</v>
      </c>
      <c r="G8" s="13" t="s">
        <v>16</v>
      </c>
      <c r="H8" s="13" t="s">
        <v>16</v>
      </c>
      <c r="I8" s="45">
        <f>F8/E8</f>
        <v>0.157918938753891</v>
      </c>
      <c r="J8" s="44"/>
    </row>
    <row r="9" ht="35" customHeight="1" spans="1:10">
      <c r="A9" s="13"/>
      <c r="B9" s="13"/>
      <c r="C9" s="13" t="s">
        <v>18</v>
      </c>
      <c r="D9" s="17"/>
      <c r="E9" s="17"/>
      <c r="F9" s="17"/>
      <c r="G9" s="13" t="s">
        <v>16</v>
      </c>
      <c r="H9" s="13" t="s">
        <v>16</v>
      </c>
      <c r="I9" s="43"/>
      <c r="J9" s="44"/>
    </row>
    <row r="10" ht="32" customHeight="1" spans="1:10">
      <c r="A10" s="13" t="s">
        <v>19</v>
      </c>
      <c r="B10" s="13" t="s">
        <v>20</v>
      </c>
      <c r="C10" s="13" t="s">
        <v>21</v>
      </c>
      <c r="D10" s="14"/>
      <c r="E10" s="14"/>
      <c r="F10" s="14" t="s">
        <v>22</v>
      </c>
      <c r="G10" s="13"/>
      <c r="H10" s="13"/>
      <c r="I10" s="40"/>
      <c r="J10" s="13" t="s">
        <v>12</v>
      </c>
    </row>
    <row r="11" ht="52" customHeight="1" spans="1:10">
      <c r="A11" s="13"/>
      <c r="B11" s="13">
        <v>1</v>
      </c>
      <c r="C11" s="19" t="s">
        <v>23</v>
      </c>
      <c r="D11" s="20"/>
      <c r="E11" s="20"/>
      <c r="F11" s="20" t="s">
        <v>24</v>
      </c>
      <c r="G11" s="19"/>
      <c r="H11" s="19"/>
      <c r="I11" s="46"/>
      <c r="J11" s="13"/>
    </row>
    <row r="12" ht="66" customHeight="1" spans="1:11">
      <c r="A12" s="13"/>
      <c r="B12" s="13">
        <v>2</v>
      </c>
      <c r="C12" s="19" t="s">
        <v>25</v>
      </c>
      <c r="D12" s="20"/>
      <c r="E12" s="20"/>
      <c r="F12" s="20" t="s">
        <v>26</v>
      </c>
      <c r="G12" s="19"/>
      <c r="H12" s="19"/>
      <c r="I12" s="46"/>
      <c r="J12" s="13"/>
      <c r="K12" s="47"/>
    </row>
    <row r="13" ht="137" customHeight="1" spans="1:11">
      <c r="A13" s="13"/>
      <c r="B13" s="13">
        <v>3</v>
      </c>
      <c r="C13" s="19" t="s">
        <v>27</v>
      </c>
      <c r="D13" s="20"/>
      <c r="E13" s="20"/>
      <c r="F13" s="20" t="s">
        <v>28</v>
      </c>
      <c r="G13" s="19"/>
      <c r="H13" s="19"/>
      <c r="I13" s="46"/>
      <c r="J13" s="13"/>
      <c r="K13" s="47"/>
    </row>
    <row r="14" ht="32" customHeight="1" spans="1:11">
      <c r="A14" s="13" t="s">
        <v>29</v>
      </c>
      <c r="B14" s="13" t="s">
        <v>30</v>
      </c>
      <c r="C14" s="13" t="s">
        <v>31</v>
      </c>
      <c r="D14" s="14" t="s">
        <v>32</v>
      </c>
      <c r="E14" s="14" t="s">
        <v>33</v>
      </c>
      <c r="F14" s="14" t="s">
        <v>34</v>
      </c>
      <c r="G14" s="13" t="s">
        <v>35</v>
      </c>
      <c r="H14" s="13" t="s">
        <v>10</v>
      </c>
      <c r="I14" s="40" t="s">
        <v>36</v>
      </c>
      <c r="J14" s="13"/>
      <c r="K14" s="48"/>
    </row>
    <row r="15" ht="32" customHeight="1" spans="1:10">
      <c r="A15" s="13" t="s">
        <v>37</v>
      </c>
      <c r="B15" s="13" t="s">
        <v>38</v>
      </c>
      <c r="C15" s="13" t="s">
        <v>39</v>
      </c>
      <c r="D15" s="21" t="s">
        <v>40</v>
      </c>
      <c r="E15" s="22" t="s">
        <v>41</v>
      </c>
      <c r="F15" s="23" t="s">
        <v>42</v>
      </c>
      <c r="G15" s="24">
        <v>3</v>
      </c>
      <c r="H15" s="24">
        <v>3</v>
      </c>
      <c r="I15" s="49"/>
      <c r="J15" s="24"/>
    </row>
    <row r="16" ht="32" customHeight="1" spans="1:10">
      <c r="A16" s="24"/>
      <c r="B16" s="24"/>
      <c r="C16" s="13" t="s">
        <v>43</v>
      </c>
      <c r="D16" s="21" t="s">
        <v>44</v>
      </c>
      <c r="E16" s="25">
        <v>1</v>
      </c>
      <c r="F16" s="25">
        <v>1</v>
      </c>
      <c r="G16" s="24">
        <v>3</v>
      </c>
      <c r="H16" s="24">
        <v>3</v>
      </c>
      <c r="I16" s="49"/>
      <c r="J16" s="24"/>
    </row>
    <row r="17" ht="32" customHeight="1" spans="1:10">
      <c r="A17" s="24"/>
      <c r="B17" s="24"/>
      <c r="C17" s="13" t="s">
        <v>45</v>
      </c>
      <c r="D17" s="21" t="s">
        <v>46</v>
      </c>
      <c r="E17" s="25">
        <v>1</v>
      </c>
      <c r="F17" s="25">
        <v>1</v>
      </c>
      <c r="G17" s="24">
        <v>3</v>
      </c>
      <c r="H17" s="24">
        <v>3</v>
      </c>
      <c r="I17" s="49"/>
      <c r="J17" s="24"/>
    </row>
    <row r="18" ht="32" customHeight="1" spans="1:10">
      <c r="A18" s="24"/>
      <c r="B18" s="24"/>
      <c r="C18" s="13" t="s">
        <v>47</v>
      </c>
      <c r="D18" s="21" t="s">
        <v>48</v>
      </c>
      <c r="E18" s="22" t="s">
        <v>49</v>
      </c>
      <c r="F18" s="23" t="s">
        <v>50</v>
      </c>
      <c r="G18" s="24">
        <v>3</v>
      </c>
      <c r="H18" s="24">
        <v>3</v>
      </c>
      <c r="I18" s="49"/>
      <c r="J18" s="24"/>
    </row>
    <row r="19" ht="32" customHeight="1" spans="1:10">
      <c r="A19" s="24"/>
      <c r="B19" s="13" t="s">
        <v>51</v>
      </c>
      <c r="C19" s="13" t="s">
        <v>52</v>
      </c>
      <c r="D19" s="21" t="s">
        <v>53</v>
      </c>
      <c r="E19" s="22" t="s">
        <v>54</v>
      </c>
      <c r="F19" s="22" t="s">
        <v>54</v>
      </c>
      <c r="G19" s="24">
        <v>3</v>
      </c>
      <c r="H19" s="24">
        <v>3</v>
      </c>
      <c r="I19" s="49"/>
      <c r="J19" s="24"/>
    </row>
    <row r="20" ht="32" customHeight="1" spans="1:10">
      <c r="A20" s="24"/>
      <c r="B20" s="24"/>
      <c r="C20" s="13" t="s">
        <v>55</v>
      </c>
      <c r="D20" s="21" t="s">
        <v>56</v>
      </c>
      <c r="E20" s="22" t="s">
        <v>54</v>
      </c>
      <c r="F20" s="22" t="s">
        <v>54</v>
      </c>
      <c r="G20" s="24">
        <v>3</v>
      </c>
      <c r="H20" s="24">
        <v>3</v>
      </c>
      <c r="I20" s="49"/>
      <c r="J20" s="24"/>
    </row>
    <row r="21" ht="32" customHeight="1" spans="1:10">
      <c r="A21" s="13" t="s">
        <v>57</v>
      </c>
      <c r="B21" s="13" t="s">
        <v>38</v>
      </c>
      <c r="C21" s="26" t="s">
        <v>39</v>
      </c>
      <c r="D21" s="21" t="s">
        <v>40</v>
      </c>
      <c r="E21" s="22" t="s">
        <v>58</v>
      </c>
      <c r="F21" s="23" t="s">
        <v>59</v>
      </c>
      <c r="G21" s="24">
        <v>2</v>
      </c>
      <c r="H21" s="24">
        <v>2</v>
      </c>
      <c r="I21" s="49"/>
      <c r="J21" s="24"/>
    </row>
    <row r="22" ht="32" customHeight="1" spans="1:10">
      <c r="A22" s="13"/>
      <c r="B22" s="13"/>
      <c r="C22" s="27"/>
      <c r="D22" s="21" t="s">
        <v>60</v>
      </c>
      <c r="E22" s="22" t="s">
        <v>61</v>
      </c>
      <c r="F22" s="23" t="s">
        <v>62</v>
      </c>
      <c r="G22" s="24">
        <v>2</v>
      </c>
      <c r="H22" s="24">
        <v>2</v>
      </c>
      <c r="I22" s="49"/>
      <c r="J22" s="24"/>
    </row>
    <row r="23" ht="32" customHeight="1" spans="1:10">
      <c r="A23" s="24"/>
      <c r="B23" s="24"/>
      <c r="C23" s="26" t="s">
        <v>43</v>
      </c>
      <c r="D23" s="21" t="s">
        <v>63</v>
      </c>
      <c r="E23" s="25">
        <v>1</v>
      </c>
      <c r="F23" s="25">
        <v>1</v>
      </c>
      <c r="G23" s="24">
        <v>2</v>
      </c>
      <c r="H23" s="24">
        <v>2</v>
      </c>
      <c r="I23" s="49"/>
      <c r="J23" s="24"/>
    </row>
    <row r="24" ht="32" customHeight="1" spans="1:10">
      <c r="A24" s="24"/>
      <c r="B24" s="24"/>
      <c r="C24" s="28"/>
      <c r="D24" s="21" t="s">
        <v>64</v>
      </c>
      <c r="E24" s="25">
        <v>1</v>
      </c>
      <c r="F24" s="25">
        <v>1</v>
      </c>
      <c r="G24" s="24">
        <v>2</v>
      </c>
      <c r="H24" s="24">
        <v>2</v>
      </c>
      <c r="I24" s="49"/>
      <c r="J24" s="24"/>
    </row>
    <row r="25" ht="32" customHeight="1" spans="1:10">
      <c r="A25" s="24"/>
      <c r="B25" s="24"/>
      <c r="C25" s="28"/>
      <c r="D25" s="21" t="s">
        <v>65</v>
      </c>
      <c r="E25" s="25">
        <v>1</v>
      </c>
      <c r="F25" s="25">
        <v>1</v>
      </c>
      <c r="G25" s="24">
        <v>2</v>
      </c>
      <c r="H25" s="24">
        <v>2</v>
      </c>
      <c r="I25" s="49"/>
      <c r="J25" s="24"/>
    </row>
    <row r="26" ht="32" customHeight="1" spans="1:10">
      <c r="A26" s="24"/>
      <c r="B26" s="24"/>
      <c r="C26" s="27"/>
      <c r="D26" s="21" t="s">
        <v>66</v>
      </c>
      <c r="E26" s="25">
        <v>1</v>
      </c>
      <c r="F26" s="25">
        <v>1</v>
      </c>
      <c r="G26" s="24">
        <v>2</v>
      </c>
      <c r="H26" s="24">
        <v>2</v>
      </c>
      <c r="I26" s="49"/>
      <c r="J26" s="24"/>
    </row>
    <row r="27" ht="32" customHeight="1" spans="1:10">
      <c r="A27" s="24"/>
      <c r="B27" s="24"/>
      <c r="C27" s="26" t="s">
        <v>45</v>
      </c>
      <c r="D27" s="21" t="s">
        <v>67</v>
      </c>
      <c r="E27" s="22" t="s">
        <v>68</v>
      </c>
      <c r="F27" s="25">
        <v>0.9</v>
      </c>
      <c r="G27" s="24">
        <v>2</v>
      </c>
      <c r="H27" s="24">
        <v>2</v>
      </c>
      <c r="I27" s="49"/>
      <c r="J27" s="24"/>
    </row>
    <row r="28" ht="32" customHeight="1" spans="1:10">
      <c r="A28" s="24"/>
      <c r="B28" s="24"/>
      <c r="C28" s="28"/>
      <c r="D28" s="21" t="s">
        <v>69</v>
      </c>
      <c r="E28" s="22" t="s">
        <v>68</v>
      </c>
      <c r="F28" s="25">
        <v>0.9</v>
      </c>
      <c r="G28" s="24">
        <v>2</v>
      </c>
      <c r="H28" s="24">
        <v>2</v>
      </c>
      <c r="I28" s="49"/>
      <c r="J28" s="24"/>
    </row>
    <row r="29" ht="32" customHeight="1" spans="1:10">
      <c r="A29" s="24"/>
      <c r="B29" s="24"/>
      <c r="C29" s="27"/>
      <c r="D29" s="21" t="s">
        <v>70</v>
      </c>
      <c r="E29" s="25">
        <v>1</v>
      </c>
      <c r="F29" s="25">
        <v>1</v>
      </c>
      <c r="G29" s="24">
        <v>2</v>
      </c>
      <c r="H29" s="24">
        <v>2</v>
      </c>
      <c r="I29" s="49"/>
      <c r="J29" s="24"/>
    </row>
    <row r="30" ht="32" customHeight="1" spans="1:10">
      <c r="A30" s="24"/>
      <c r="B30" s="24"/>
      <c r="C30" s="28" t="s">
        <v>47</v>
      </c>
      <c r="D30" s="21" t="s">
        <v>71</v>
      </c>
      <c r="E30" s="22" t="s">
        <v>72</v>
      </c>
      <c r="F30" s="25">
        <v>0.2</v>
      </c>
      <c r="G30" s="24">
        <v>3</v>
      </c>
      <c r="H30" s="24">
        <v>3</v>
      </c>
      <c r="I30" s="49"/>
      <c r="J30" s="24"/>
    </row>
    <row r="31" ht="32" customHeight="1" spans="1:10">
      <c r="A31" s="24"/>
      <c r="B31" s="24"/>
      <c r="C31" s="28"/>
      <c r="D31" s="21" t="s">
        <v>73</v>
      </c>
      <c r="E31" s="22" t="s">
        <v>74</v>
      </c>
      <c r="F31" s="25">
        <v>0.3</v>
      </c>
      <c r="G31" s="24">
        <v>3</v>
      </c>
      <c r="H31" s="24">
        <v>3</v>
      </c>
      <c r="I31" s="49"/>
      <c r="J31" s="24"/>
    </row>
    <row r="32" ht="32" customHeight="1" spans="1:10">
      <c r="A32" s="24"/>
      <c r="B32" s="24"/>
      <c r="C32" s="27"/>
      <c r="D32" s="21" t="s">
        <v>75</v>
      </c>
      <c r="E32" s="22" t="s">
        <v>76</v>
      </c>
      <c r="F32" s="23" t="s">
        <v>77</v>
      </c>
      <c r="G32" s="24">
        <v>3</v>
      </c>
      <c r="H32" s="24">
        <v>3</v>
      </c>
      <c r="I32" s="49"/>
      <c r="J32" s="24"/>
    </row>
    <row r="33" ht="32" customHeight="1" spans="1:10">
      <c r="A33" s="24"/>
      <c r="B33" s="13" t="s">
        <v>51</v>
      </c>
      <c r="C33" s="13" t="s">
        <v>52</v>
      </c>
      <c r="D33" s="21" t="s">
        <v>78</v>
      </c>
      <c r="E33" s="22" t="s">
        <v>79</v>
      </c>
      <c r="F33" s="22" t="s">
        <v>79</v>
      </c>
      <c r="G33" s="24">
        <v>2</v>
      </c>
      <c r="H33" s="24">
        <v>2</v>
      </c>
      <c r="I33" s="49"/>
      <c r="J33" s="24"/>
    </row>
    <row r="34" ht="32" customHeight="1" spans="1:10">
      <c r="A34" s="24"/>
      <c r="B34" s="24"/>
      <c r="C34" s="13" t="s">
        <v>55</v>
      </c>
      <c r="D34" s="21" t="s">
        <v>80</v>
      </c>
      <c r="E34" s="22" t="s">
        <v>81</v>
      </c>
      <c r="F34" s="22" t="s">
        <v>81</v>
      </c>
      <c r="G34" s="24">
        <v>2</v>
      </c>
      <c r="H34" s="24">
        <v>2</v>
      </c>
      <c r="I34" s="49"/>
      <c r="J34" s="24"/>
    </row>
    <row r="35" ht="32" customHeight="1" spans="1:10">
      <c r="A35" s="13" t="s">
        <v>82</v>
      </c>
      <c r="B35" s="13" t="s">
        <v>38</v>
      </c>
      <c r="C35" s="13" t="s">
        <v>39</v>
      </c>
      <c r="D35" s="21" t="s">
        <v>83</v>
      </c>
      <c r="E35" s="22" t="s">
        <v>84</v>
      </c>
      <c r="F35" s="23" t="s">
        <v>85</v>
      </c>
      <c r="G35" s="24">
        <v>3</v>
      </c>
      <c r="H35" s="24">
        <v>3</v>
      </c>
      <c r="I35" s="49"/>
      <c r="J35" s="24"/>
    </row>
    <row r="36" ht="32" customHeight="1" spans="1:10">
      <c r="A36" s="13"/>
      <c r="B36" s="13"/>
      <c r="C36" s="13"/>
      <c r="D36" s="21" t="s">
        <v>86</v>
      </c>
      <c r="E36" s="22" t="s">
        <v>87</v>
      </c>
      <c r="F36" s="23" t="s">
        <v>88</v>
      </c>
      <c r="G36" s="24">
        <v>3</v>
      </c>
      <c r="H36" s="24">
        <v>3</v>
      </c>
      <c r="I36" s="49"/>
      <c r="J36" s="24"/>
    </row>
    <row r="37" ht="32" customHeight="1" spans="1:10">
      <c r="A37" s="13"/>
      <c r="B37" s="13"/>
      <c r="C37" s="13"/>
      <c r="D37" s="21" t="s">
        <v>89</v>
      </c>
      <c r="E37" s="22" t="s">
        <v>90</v>
      </c>
      <c r="F37" s="23" t="s">
        <v>91</v>
      </c>
      <c r="G37" s="24">
        <v>3</v>
      </c>
      <c r="H37" s="24">
        <v>3</v>
      </c>
      <c r="I37" s="49"/>
      <c r="J37" s="24"/>
    </row>
    <row r="38" ht="32" customHeight="1" spans="1:10">
      <c r="A38" s="24"/>
      <c r="B38" s="24"/>
      <c r="C38" s="13" t="s">
        <v>43</v>
      </c>
      <c r="D38" s="21" t="s">
        <v>92</v>
      </c>
      <c r="E38" s="25">
        <v>1</v>
      </c>
      <c r="F38" s="25">
        <v>1</v>
      </c>
      <c r="G38" s="24">
        <v>2</v>
      </c>
      <c r="H38" s="24">
        <v>2</v>
      </c>
      <c r="I38" s="49"/>
      <c r="J38" s="24"/>
    </row>
    <row r="39" ht="32" customHeight="1" spans="1:10">
      <c r="A39" s="24"/>
      <c r="B39" s="24"/>
      <c r="C39" s="13"/>
      <c r="D39" s="21" t="s">
        <v>93</v>
      </c>
      <c r="E39" s="22" t="s">
        <v>94</v>
      </c>
      <c r="F39" s="25">
        <v>1</v>
      </c>
      <c r="G39" s="24">
        <v>2</v>
      </c>
      <c r="H39" s="24">
        <v>2</v>
      </c>
      <c r="I39" s="49"/>
      <c r="J39" s="24"/>
    </row>
    <row r="40" ht="32" customHeight="1" spans="1:10">
      <c r="A40" s="24"/>
      <c r="B40" s="24"/>
      <c r="C40" s="13"/>
      <c r="D40" s="21" t="s">
        <v>95</v>
      </c>
      <c r="E40" s="25">
        <v>1</v>
      </c>
      <c r="F40" s="25">
        <v>1</v>
      </c>
      <c r="G40" s="24">
        <v>2</v>
      </c>
      <c r="H40" s="24">
        <v>2</v>
      </c>
      <c r="I40" s="49"/>
      <c r="J40" s="24"/>
    </row>
    <row r="41" ht="123" customHeight="1" spans="1:10">
      <c r="A41" s="24"/>
      <c r="B41" s="24"/>
      <c r="C41" s="13" t="s">
        <v>45</v>
      </c>
      <c r="D41" s="21" t="s">
        <v>96</v>
      </c>
      <c r="E41" s="25">
        <v>1</v>
      </c>
      <c r="F41" s="25">
        <v>0.16</v>
      </c>
      <c r="G41" s="24">
        <v>3</v>
      </c>
      <c r="H41" s="24">
        <f>3*0.16</f>
        <v>0.48</v>
      </c>
      <c r="I41" s="50" t="s">
        <v>14</v>
      </c>
      <c r="J41" s="44"/>
    </row>
    <row r="42" ht="32" customHeight="1" spans="1:10">
      <c r="A42" s="24"/>
      <c r="B42" s="24"/>
      <c r="C42" s="13"/>
      <c r="D42" s="21" t="s">
        <v>97</v>
      </c>
      <c r="E42" s="25">
        <v>1</v>
      </c>
      <c r="F42" s="25">
        <v>1</v>
      </c>
      <c r="G42" s="24">
        <v>2</v>
      </c>
      <c r="H42" s="24">
        <v>2</v>
      </c>
      <c r="I42" s="49"/>
      <c r="J42" s="24"/>
    </row>
    <row r="43" ht="32" customHeight="1" spans="1:10">
      <c r="A43" s="24"/>
      <c r="B43" s="24"/>
      <c r="C43" s="13" t="s">
        <v>47</v>
      </c>
      <c r="D43" s="21" t="s">
        <v>98</v>
      </c>
      <c r="E43" s="22" t="s">
        <v>99</v>
      </c>
      <c r="F43" s="23" t="s">
        <v>100</v>
      </c>
      <c r="G43" s="24">
        <v>2</v>
      </c>
      <c r="H43" s="24">
        <v>2</v>
      </c>
      <c r="I43" s="49"/>
      <c r="J43" s="24"/>
    </row>
    <row r="44" ht="32" customHeight="1" spans="1:10">
      <c r="A44" s="24"/>
      <c r="B44" s="13" t="s">
        <v>51</v>
      </c>
      <c r="C44" s="13" t="s">
        <v>101</v>
      </c>
      <c r="D44" s="21" t="s">
        <v>102</v>
      </c>
      <c r="E44" s="22" t="s">
        <v>103</v>
      </c>
      <c r="F44" s="23" t="s">
        <v>104</v>
      </c>
      <c r="G44" s="24">
        <v>3</v>
      </c>
      <c r="H44" s="24">
        <v>3</v>
      </c>
      <c r="I44" s="49"/>
      <c r="J44" s="24"/>
    </row>
    <row r="45" ht="32" customHeight="1" spans="1:10">
      <c r="A45" s="24"/>
      <c r="B45" s="13"/>
      <c r="C45" s="13" t="s">
        <v>52</v>
      </c>
      <c r="D45" s="21" t="s">
        <v>105</v>
      </c>
      <c r="E45" s="22" t="s">
        <v>106</v>
      </c>
      <c r="F45" s="23" t="s">
        <v>107</v>
      </c>
      <c r="G45" s="24">
        <v>3</v>
      </c>
      <c r="H45" s="24">
        <v>3</v>
      </c>
      <c r="I45" s="49"/>
      <c r="J45" s="24"/>
    </row>
    <row r="46" ht="32" customHeight="1" spans="1:10">
      <c r="A46" s="24"/>
      <c r="B46" s="13"/>
      <c r="C46" s="13"/>
      <c r="D46" s="21" t="s">
        <v>108</v>
      </c>
      <c r="E46" s="22" t="s">
        <v>109</v>
      </c>
      <c r="F46" s="23" t="s">
        <v>110</v>
      </c>
      <c r="G46" s="24">
        <v>3</v>
      </c>
      <c r="H46" s="24">
        <v>3</v>
      </c>
      <c r="I46" s="49"/>
      <c r="J46" s="24"/>
    </row>
    <row r="47" ht="32" customHeight="1" spans="1:10">
      <c r="A47" s="24"/>
      <c r="B47" s="13"/>
      <c r="C47" s="13"/>
      <c r="D47" s="21" t="s">
        <v>111</v>
      </c>
      <c r="E47" s="23" t="s">
        <v>112</v>
      </c>
      <c r="F47" s="23" t="s">
        <v>112</v>
      </c>
      <c r="G47" s="24">
        <v>2</v>
      </c>
      <c r="H47" s="24">
        <v>2</v>
      </c>
      <c r="I47" s="49"/>
      <c r="J47" s="24"/>
    </row>
    <row r="48" ht="32" customHeight="1" spans="1:10">
      <c r="A48" s="24"/>
      <c r="B48" s="13"/>
      <c r="C48" s="13"/>
      <c r="D48" s="21" t="s">
        <v>113</v>
      </c>
      <c r="E48" s="22" t="s">
        <v>114</v>
      </c>
      <c r="F48" s="22" t="s">
        <v>114</v>
      </c>
      <c r="G48" s="24">
        <v>2</v>
      </c>
      <c r="H48" s="24">
        <v>2</v>
      </c>
      <c r="I48" s="49"/>
      <c r="J48" s="24"/>
    </row>
    <row r="49" ht="32" customHeight="1" spans="1:10">
      <c r="A49" s="24"/>
      <c r="B49" s="13"/>
      <c r="C49" s="13"/>
      <c r="D49" s="21" t="s">
        <v>115</v>
      </c>
      <c r="E49" s="22" t="s">
        <v>116</v>
      </c>
      <c r="F49" s="22" t="s">
        <v>116</v>
      </c>
      <c r="G49" s="24">
        <v>2</v>
      </c>
      <c r="H49" s="24">
        <v>2</v>
      </c>
      <c r="I49" s="49"/>
      <c r="J49" s="24"/>
    </row>
    <row r="50" ht="32" customHeight="1" spans="1:10">
      <c r="A50" s="24"/>
      <c r="B50" s="13"/>
      <c r="C50" s="13" t="s">
        <v>55</v>
      </c>
      <c r="D50" s="21" t="s">
        <v>117</v>
      </c>
      <c r="E50" s="22" t="s">
        <v>118</v>
      </c>
      <c r="F50" s="22" t="s">
        <v>118</v>
      </c>
      <c r="G50" s="24">
        <v>2</v>
      </c>
      <c r="H50" s="24">
        <v>2</v>
      </c>
      <c r="I50" s="49"/>
      <c r="J50" s="24"/>
    </row>
    <row r="51" ht="32" customHeight="1" spans="1:10">
      <c r="A51" s="13" t="s">
        <v>119</v>
      </c>
      <c r="B51" s="24" t="s">
        <v>120</v>
      </c>
      <c r="C51" s="13" t="s">
        <v>121</v>
      </c>
      <c r="D51" s="29" t="s">
        <v>122</v>
      </c>
      <c r="E51" s="14" t="s">
        <v>123</v>
      </c>
      <c r="F51" s="25">
        <v>0.98</v>
      </c>
      <c r="G51" s="24">
        <v>2</v>
      </c>
      <c r="H51" s="24">
        <v>2</v>
      </c>
      <c r="I51" s="49"/>
      <c r="J51" s="24"/>
    </row>
    <row r="52" ht="32" customHeight="1" spans="1:10">
      <c r="A52" s="30" t="s">
        <v>124</v>
      </c>
      <c r="B52" s="31"/>
      <c r="C52" s="31"/>
      <c r="D52" s="31"/>
      <c r="E52" s="31"/>
      <c r="F52" s="31"/>
      <c r="G52" s="13">
        <v>100</v>
      </c>
      <c r="H52" s="18">
        <f>SUM(H6,H15:H51)</f>
        <v>89.1042569314113</v>
      </c>
      <c r="I52" s="49"/>
      <c r="J52" s="24"/>
    </row>
    <row r="53" ht="102" customHeight="1" spans="1:10">
      <c r="A53" s="32" t="s">
        <v>125</v>
      </c>
      <c r="B53" s="32"/>
      <c r="C53" s="32"/>
      <c r="D53" s="33" t="s">
        <v>126</v>
      </c>
      <c r="E53" s="33"/>
      <c r="F53" s="33"/>
      <c r="G53" s="34"/>
      <c r="H53" s="34"/>
      <c r="I53" s="51"/>
      <c r="J53" s="34"/>
    </row>
  </sheetData>
  <mergeCells count="75">
    <mergeCell ref="A2:J2"/>
    <mergeCell ref="A3:J3"/>
    <mergeCell ref="A4:B4"/>
    <mergeCell ref="C4:J4"/>
    <mergeCell ref="C10:E10"/>
    <mergeCell ref="F10:I10"/>
    <mergeCell ref="C11:E11"/>
    <mergeCell ref="F11:I11"/>
    <mergeCell ref="C12:E12"/>
    <mergeCell ref="F12:I12"/>
    <mergeCell ref="C13:E13"/>
    <mergeCell ref="F13:I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A52:F52"/>
    <mergeCell ref="I52:J52"/>
    <mergeCell ref="A53:C53"/>
    <mergeCell ref="D53:J53"/>
    <mergeCell ref="A10:A13"/>
    <mergeCell ref="A15:A20"/>
    <mergeCell ref="A21:A34"/>
    <mergeCell ref="A35:A50"/>
    <mergeCell ref="B15:B18"/>
    <mergeCell ref="B19:B20"/>
    <mergeCell ref="B21:B32"/>
    <mergeCell ref="B33:B34"/>
    <mergeCell ref="B35:B43"/>
    <mergeCell ref="B44:B50"/>
    <mergeCell ref="C21:C22"/>
    <mergeCell ref="C23:C26"/>
    <mergeCell ref="C27:C29"/>
    <mergeCell ref="C30:C32"/>
    <mergeCell ref="C35:C37"/>
    <mergeCell ref="C38:C40"/>
    <mergeCell ref="C41:C42"/>
    <mergeCell ref="C45:C49"/>
    <mergeCell ref="J6:J9"/>
    <mergeCell ref="J11:J13"/>
    <mergeCell ref="A5:B9"/>
  </mergeCells>
  <dataValidations count="2">
    <dataValidation type="decimal" operator="between" allowBlank="1" showInputMessage="1" showErrorMessage="1" sqref="I6 I9 I7:I8">
      <formula1>0</formula1>
      <formula2>1</formula2>
    </dataValidation>
    <dataValidation type="whole" operator="equal" allowBlank="1" showInputMessage="1" showErrorMessage="1" sqref="G52">
      <formula1>100</formula1>
    </dataValidation>
  </dataValidations>
  <printOptions horizontalCentered="1"/>
  <pageMargins left="0.511805555555556" right="0.511805555555556" top="0.550694444444444" bottom="0.354166666666667" header="0.314583333333333" footer="0.314583333333333"/>
  <pageSetup paperSize="9" scale="55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刘通</dc:creator>
  <cp:lastModifiedBy>刘。。</cp:lastModifiedBy>
  <dcterms:created xsi:type="dcterms:W3CDTF">2022-03-09T21:52:00Z</dcterms:created>
  <dcterms:modified xsi:type="dcterms:W3CDTF">2024-05-06T04:48:27Z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30FEA70DBF314807B073DDE1A8B5CB92_12</vt:lpwstr>
  </property>
</Properties>
</file>