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45" windowHeight="9615"/>
  </bookViews>
  <sheets>
    <sheet name="整体" sheetId="1" r:id="rId1"/>
  </sheets>
  <externalReferences>
    <externalReference r:id="rId2"/>
  </externalReferences>
  <definedNames>
    <definedName name="Auto_Activate" localSheetId="0" hidden="1">[1]Macro1!$A$2</definedName>
    <definedName name="_xlnm.Print_Area" localSheetId="0">整体!$A$1:$J$98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<sst xmlns="http://schemas.openxmlformats.org/spreadsheetml/2006/main" count="370" uniqueCount="208">
  <si>
    <t>整体支出绩效自评表</t>
  </si>
  <si>
    <t>（2023年度）</t>
  </si>
  <si>
    <t>部门名称</t>
  </si>
  <si>
    <t>天津市静海区人民政府合作交流办公室</t>
  </si>
  <si>
    <t>部门预算
金额
（万元）</t>
  </si>
  <si>
    <t>栏次</t>
  </si>
  <si>
    <t>年初预算数</t>
  </si>
  <si>
    <t>全年预算数（A）</t>
  </si>
  <si>
    <t>全年执行数（B）</t>
  </si>
  <si>
    <t>分值（10分）</t>
  </si>
  <si>
    <t>得分</t>
  </si>
  <si>
    <t>执行率
（B/A）</t>
  </si>
  <si>
    <t>偏差原因分析及改进措施</t>
  </si>
  <si>
    <t>总额</t>
  </si>
  <si>
    <t>1.静海区招商引资项目协同系统未建设.
2.区级资金紧张招商引资业务费及对口帮扶业务费部分未拨付。</t>
  </si>
  <si>
    <t>基本支出</t>
  </si>
  <si>
    <t>—</t>
  </si>
  <si>
    <t>项目支出</t>
  </si>
  <si>
    <t>其他资金</t>
  </si>
  <si>
    <t>年度
绩效
目标
完成
情况</t>
  </si>
  <si>
    <t>目标
序号</t>
  </si>
  <si>
    <t>年度绩效目标</t>
  </si>
  <si>
    <t>实际完成情况</t>
  </si>
  <si>
    <t>保障工作人员工资福利、社会保险、公积金等及时足额发放</t>
  </si>
  <si>
    <t>2023年切实做好人员工资及各项补贴发放工作，及时做好保险、公积金等缴纳工作，发放及时，切实保障职工待遇。</t>
  </si>
  <si>
    <r>
      <rPr>
        <b/>
        <sz val="8"/>
        <rFont val="宋体"/>
        <charset val="134"/>
      </rPr>
      <t>绩效目标7未完成原因</t>
    </r>
    <r>
      <rPr>
        <sz val="8"/>
        <rFont val="宋体"/>
        <charset val="134"/>
      </rPr>
      <t>：经与区网格中心深入研究，招商引资项目协同系统与区网格中心现有的宏观经济大数据平台功能上存在较大区别。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t>
    </r>
  </si>
  <si>
    <t>保障机关正常运转及日常办公需求</t>
  </si>
  <si>
    <t>常运转及日常公用办公需求，有效提高财政资金使用效益。</t>
  </si>
  <si>
    <t>统筹推动全区东西部协作和对口支援工作</t>
  </si>
  <si>
    <t>全年共组织召开区委常委会议、区政府常务会议、领导小组会议、专题工作推动会议等各类工作会议共7次，传达学习贯彻党中央国务院、市委市政府决策部署，推动落实东西部协作和支援合作工作，各项任务指标均完成或超额完成。</t>
  </si>
  <si>
    <t>对口支援卡若区乡村振兴项目</t>
  </si>
  <si>
    <t>全年完成总建设任务的100%</t>
  </si>
  <si>
    <t>奖励2022年度成功引进天津市以外优质产业项目落户静海区的社会团体或社会人员</t>
  </si>
  <si>
    <t>通过招商引资项目的实施，2022年度成功引进天津市以外优质产业项目落户静海区的社会团体或社会人员6个，并发放奖励资金26.5万元，激活社会层面招商引资活力。</t>
  </si>
  <si>
    <t>保障支持区39个单位招商引资相关业务活动正常开展</t>
  </si>
  <si>
    <t>已保障支持区39个单位做好公务接待等招商引资相关业务活动，在谈储备项目172个，已实现内资到位162亿元，有效带动居民就业，推动静海区经济社会高质量发展。</t>
  </si>
  <si>
    <t>建设静海区招商引资项目协同系统</t>
  </si>
  <si>
    <t>2月13日我办正式报区政府《关于建设静海区招商引资项目协同系统的请示》（津静合请〔2023〕17号），3月7日，宇娜、春兴同志批示同意建设协同系统。按照市级文件要求，服务器存储及技术支持等事宜存在问题，系统本年未建设。</t>
  </si>
  <si>
    <t>保障招商引资业务工作正常开展</t>
  </si>
  <si>
    <t>保障考察学习、开展招商业务培训14次、招商推介会3次，组织召开项目评估联审会44次；实现内资到位162亿，推动静海区经济社会高质量发展。</t>
  </si>
  <si>
    <t>保障驻外招商工作组招商引资工作正常开展</t>
  </si>
  <si>
    <t>全年“引进来”的项目接待80次；及时对接项目，在谈储备项目281个；签约项目96个；全区实现北京、长三角、珠三角内资到位62.91亿元。</t>
  </si>
  <si>
    <t>按要求足额、及时发放离休干部药费</t>
  </si>
  <si>
    <t>按照财政部门安排，2023年已按时、足额发放该资金</t>
  </si>
  <si>
    <t>年度指标完成情况</t>
  </si>
  <si>
    <t>一级
指标</t>
  </si>
  <si>
    <t>二级指标</t>
  </si>
  <si>
    <t>三级指标</t>
  </si>
  <si>
    <t>年度指标值</t>
  </si>
  <si>
    <t>实际完成值</t>
  </si>
  <si>
    <t>分值（90分）</t>
  </si>
  <si>
    <t>偏差原因分析及
改进措施</t>
  </si>
  <si>
    <t>绩效目标1</t>
  </si>
  <si>
    <t>产出指标</t>
  </si>
  <si>
    <t>数量指标</t>
  </si>
  <si>
    <t>保障人数</t>
  </si>
  <si>
    <t>≥26人</t>
  </si>
  <si>
    <t>质量指标</t>
  </si>
  <si>
    <t>人员工资发放准确率</t>
  </si>
  <si>
    <t xml:space="preserve">时效指标 </t>
  </si>
  <si>
    <t>人员工资发放及时率</t>
  </si>
  <si>
    <t xml:space="preserve">成本指标 </t>
  </si>
  <si>
    <t>成本控制率</t>
  </si>
  <si>
    <t>≤100%</t>
  </si>
  <si>
    <t>效益指标</t>
  </si>
  <si>
    <t>社会效益
指标</t>
  </si>
  <si>
    <t>工作人员社会保障福利</t>
  </si>
  <si>
    <t>有效保障</t>
  </si>
  <si>
    <t>可持续影响
指标</t>
  </si>
  <si>
    <t>工作人员服务水平</t>
  </si>
  <si>
    <t>持续提升</t>
  </si>
  <si>
    <t>绩效目标2</t>
  </si>
  <si>
    <t>经费保障人数</t>
  </si>
  <si>
    <t>≥11人</t>
  </si>
  <si>
    <t>26人</t>
  </si>
  <si>
    <t>应急物资质量合格率</t>
  </si>
  <si>
    <t>100%</t>
  </si>
  <si>
    <t>设备故障处置及时率</t>
  </si>
  <si>
    <t>≥90%</t>
  </si>
  <si>
    <t>社会效益指标</t>
  </si>
  <si>
    <t>合作交流成效</t>
  </si>
  <si>
    <t>稳步提升</t>
  </si>
  <si>
    <t>绩效目标3</t>
  </si>
  <si>
    <t>召开会议研究工作次数</t>
  </si>
  <si>
    <t>≥3次</t>
  </si>
  <si>
    <t>7次</t>
  </si>
  <si>
    <t>支援业务水平合格性</t>
  </si>
  <si>
    <t>合格</t>
  </si>
  <si>
    <t>时效指标</t>
  </si>
  <si>
    <t>支援工作完成及时性</t>
  </si>
  <si>
    <t>及时</t>
  </si>
  <si>
    <t>成本指标</t>
  </si>
  <si>
    <t>保障协作支援日常工作开展</t>
  </si>
  <si>
    <t>有效</t>
  </si>
  <si>
    <t>生态效益
指标</t>
  </si>
  <si>
    <t>提升结对地区生态环境</t>
  </si>
  <si>
    <t>可持续影响指标</t>
  </si>
  <si>
    <t>落实各项上级工作要求</t>
  </si>
  <si>
    <t>持续</t>
  </si>
  <si>
    <t>满意度指标</t>
  </si>
  <si>
    <t>服务对象
满意度指标</t>
  </si>
  <si>
    <t>结对地区群众满意度</t>
  </si>
  <si>
    <t>绩效目标4</t>
  </si>
  <si>
    <t>产
出
指
标</t>
  </si>
  <si>
    <t>1.朱古村道路硬化、路灯安装等
2.卡若镇卡若村新建蓄水池和铺设给水管道等</t>
  </si>
  <si>
    <t>1.改善群众出行条件，受益人数达56户260人。
2.进一步保障56户260人饮水问题。</t>
  </si>
  <si>
    <t>项目合格率</t>
  </si>
  <si>
    <t>完成及时性</t>
  </si>
  <si>
    <t>2023年底前</t>
  </si>
  <si>
    <t>2023年12月31日</t>
  </si>
  <si>
    <t>效
益
指
标</t>
  </si>
  <si>
    <t>经济效益
指标</t>
  </si>
  <si>
    <t>带动农牧民群众增收</t>
  </si>
  <si>
    <t>有效带动</t>
  </si>
  <si>
    <t>提升基础设施服务能力</t>
  </si>
  <si>
    <t>有效提升</t>
  </si>
  <si>
    <t>环境污染</t>
  </si>
  <si>
    <t>不产生</t>
  </si>
  <si>
    <t>进一步增进农牧民群众幸福感、获得感、安全感</t>
  </si>
  <si>
    <t>有效增进</t>
  </si>
  <si>
    <t>当地群众满意度</t>
  </si>
  <si>
    <t>绩效目标5</t>
  </si>
  <si>
    <t>成功引进天津市以外优质产业项目落户静海区的社会团体或社会人员</t>
  </si>
  <si>
    <t>6个</t>
  </si>
  <si>
    <t>奖励金发放合规率</t>
  </si>
  <si>
    <t>奖励发放及时率</t>
  </si>
  <si>
    <t>奖励发放金额</t>
  </si>
  <si>
    <t>28万元</t>
  </si>
  <si>
    <t>26.5万元</t>
  </si>
  <si>
    <t>激活社会层面招商引资活力</t>
  </si>
  <si>
    <t>效果显著</t>
  </si>
  <si>
    <t>奖励对象满意度</t>
  </si>
  <si>
    <t>≥98%</t>
  </si>
  <si>
    <t>绩效目标6</t>
  </si>
  <si>
    <t>开展招商培训会</t>
  </si>
  <si>
    <t>1次</t>
  </si>
  <si>
    <t>14次</t>
  </si>
  <si>
    <t>项目外出考察</t>
  </si>
  <si>
    <t>≥4次</t>
  </si>
  <si>
    <t>59次</t>
  </si>
  <si>
    <t>培训出勤率</t>
  </si>
  <si>
    <t>培训计划按期完成率</t>
  </si>
  <si>
    <t>业务费支出</t>
  </si>
  <si>
    <t>≤30万元</t>
  </si>
  <si>
    <t>全区实现内资到位</t>
  </si>
  <si>
    <t>121亿元</t>
  </si>
  <si>
    <t>162亿元</t>
  </si>
  <si>
    <t>带动居民就业</t>
  </si>
  <si>
    <t>推动当地居民就业</t>
  </si>
  <si>
    <t>受众人员满意度</t>
  </si>
  <si>
    <t>绩效目标7</t>
  </si>
  <si>
    <t>1个</t>
  </si>
  <si>
    <t>0个</t>
  </si>
  <si>
    <t>经与区网格中心深入研究，招商引资项目协同系统与区网格中心现有的宏观经济大数据平台功能上存在较大区别。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t>
  </si>
  <si>
    <t>系统运维模块</t>
  </si>
  <si>
    <t>7个</t>
  </si>
  <si>
    <t>系统运维保障率</t>
  </si>
  <si>
    <t>建设期时效</t>
  </si>
  <si>
    <t>4个月</t>
  </si>
  <si>
    <t>0个月</t>
  </si>
  <si>
    <t>系统费用成本</t>
  </si>
  <si>
    <t>≤85万元</t>
  </si>
  <si>
    <t>0万元</t>
  </si>
  <si>
    <t>提高招商引资项目统计效率</t>
  </si>
  <si>
    <t>未使用</t>
  </si>
  <si>
    <t>系统使用单位满意度</t>
  </si>
  <si>
    <t>绩效目标8</t>
  </si>
  <si>
    <t>2次</t>
  </si>
  <si>
    <t>58次</t>
  </si>
  <si>
    <t>＞90%</t>
  </si>
  <si>
    <t>公务接待成本</t>
  </si>
  <si>
    <t>≤2万元</t>
  </si>
  <si>
    <t>1.21万元</t>
  </si>
  <si>
    <t>保障市外内资到位考核任务</t>
  </si>
  <si>
    <t>绩效目标9</t>
  </si>
  <si>
    <t>项目接待</t>
  </si>
  <si>
    <t>≥20次</t>
  </si>
  <si>
    <t>80次</t>
  </si>
  <si>
    <t>经费支持单位数量</t>
  </si>
  <si>
    <t>3个</t>
  </si>
  <si>
    <t>在谈储备项目</t>
  </si>
  <si>
    <t>≥100个</t>
  </si>
  <si>
    <t>281个</t>
  </si>
  <si>
    <t>签约项目</t>
  </si>
  <si>
    <t>≥15个</t>
  </si>
  <si>
    <t>96个</t>
  </si>
  <si>
    <t>对接项目及时性</t>
  </si>
  <si>
    <t>及时（每季度对接2次）</t>
  </si>
  <si>
    <t>全区实现北京、长三角、珠三角内资到位</t>
  </si>
  <si>
    <t>75亿</t>
  </si>
  <si>
    <t>62.91亿</t>
  </si>
  <si>
    <t>提升静海高质量发展</t>
  </si>
  <si>
    <t>服务企业满意度</t>
  </si>
  <si>
    <t>绩效目标10</t>
  </si>
  <si>
    <t>离休干部人员数量</t>
  </si>
  <si>
    <t>≥1个</t>
  </si>
  <si>
    <t>2023年11月17日</t>
  </si>
  <si>
    <t>保障离休干部药费给付，做好政府对离休干部的人文关怀</t>
  </si>
  <si>
    <t>让离休干部老有所依</t>
  </si>
  <si>
    <t>离休干部满意度</t>
  </si>
  <si>
    <t>满意</t>
  </si>
  <si>
    <t>总体
满意度</t>
  </si>
  <si>
    <t>满意度
指标</t>
  </si>
  <si>
    <t>服务对象
满意度</t>
  </si>
  <si>
    <t>绩效管理公众评议满意度</t>
  </si>
  <si>
    <t>总   分</t>
  </si>
  <si>
    <t>整体支出绩效自评结论</t>
  </si>
  <si>
    <t xml:space="preserve">  天津市静海区人民政府合作交流办公室2023年部门整体支出内容与年度重点工作目标任务相对应，为部门履职尽责提供了重要保障和有力支持。有效保障了职工待遇，提高了职工工作积极性，保障了日常办公正常运转，高质量完成了招商引资、东西部协作和对口支援工作。提高预算编制质量。                          
  绩效目标7未完成原因：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     
  自评得分98.8分，评价等级为“优”。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</si>
</sst>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31">
    <font>
      <sz val="11"/>
      <color indexed="8"/>
      <name val="宋体"/>
      <charset val="134"/>
    </font>
    <font>
      <sz val="12"/>
      <name val="宋体"/>
      <charset val="134"/>
    </font>
    <font>
      <sz val="12"/>
      <name val="黑体"/>
      <charset val="134"/>
    </font>
    <font>
      <sz val="18"/>
      <name val="方正小标宋简体"/>
      <charset val="134"/>
    </font>
    <font>
      <sz val="12"/>
      <color theme="1"/>
      <name val="宋体"/>
      <charset val="134"/>
    </font>
    <font>
      <sz val="9"/>
      <color rgb="FFFF0000"/>
      <name val="宋体"/>
      <charset val="134"/>
    </font>
    <font>
      <sz val="10"/>
      <name val="宋体"/>
      <charset val="134"/>
    </font>
    <font>
      <b/>
      <sz val="12"/>
      <name val="宋体"/>
      <charset val="134"/>
    </font>
    <font>
      <sz val="16"/>
      <name val="黑体"/>
      <charset val="134"/>
    </font>
    <font>
      <b/>
      <sz val="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3" borderId="18" applyNumberFormat="0" applyAlignment="0" applyProtection="0">
      <alignment vertical="center"/>
    </xf>
    <xf numFmtId="0" fontId="20" fillId="4" borderId="19" applyNumberFormat="0" applyAlignment="0" applyProtection="0">
      <alignment vertical="center"/>
    </xf>
    <xf numFmtId="0" fontId="21" fillId="4" borderId="18" applyNumberFormat="0" applyAlignment="0" applyProtection="0">
      <alignment vertical="center"/>
    </xf>
    <xf numFmtId="0" fontId="22" fillId="5"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cellStyleXfs>
  <cellXfs count="71">
    <xf numFmtId="0" fontId="0" fillId="0" borderId="0" xfId="0">
      <alignment vertical="center"/>
    </xf>
    <xf numFmtId="0" fontId="1" fillId="0" borderId="0" xfId="49" applyAlignment="1">
      <alignment vertical="center" wrapText="1"/>
    </xf>
    <xf numFmtId="176" fontId="1" fillId="0" borderId="0" xfId="49" applyNumberFormat="1" applyAlignment="1">
      <alignment horizontal="center" vertical="center" wrapText="1"/>
    </xf>
    <xf numFmtId="0" fontId="1" fillId="0" borderId="0" xfId="49" applyAlignment="1">
      <alignment horizontal="center" vertical="center" wrapText="1"/>
    </xf>
    <xf numFmtId="10" fontId="1" fillId="0" borderId="0" xfId="49" applyNumberFormat="1" applyAlignment="1">
      <alignment horizontal="center" vertical="center" wrapText="1"/>
    </xf>
    <xf numFmtId="0" fontId="2" fillId="0" borderId="0" xfId="49" applyFont="1" applyFill="1" applyAlignment="1">
      <alignment vertical="center" wrapText="1"/>
    </xf>
    <xf numFmtId="0" fontId="1" fillId="0" borderId="0" xfId="49" applyFill="1" applyAlignment="1">
      <alignment vertical="center" wrapText="1"/>
    </xf>
    <xf numFmtId="176" fontId="1" fillId="0" borderId="0" xfId="49" applyNumberFormat="1" applyFill="1" applyAlignment="1">
      <alignment horizontal="center" vertical="center" wrapText="1"/>
    </xf>
    <xf numFmtId="0" fontId="1" fillId="0" borderId="0" xfId="49" applyFill="1" applyAlignment="1">
      <alignment horizontal="center" vertical="center" wrapText="1"/>
    </xf>
    <xf numFmtId="0" fontId="3" fillId="0" borderId="0" xfId="49" applyFont="1" applyFill="1" applyAlignment="1">
      <alignment horizontal="center" vertical="center" wrapText="1"/>
    </xf>
    <xf numFmtId="176" fontId="3" fillId="0" borderId="0" xfId="49" applyNumberFormat="1" applyFont="1" applyFill="1" applyAlignment="1">
      <alignment horizontal="center" vertical="center" wrapText="1"/>
    </xf>
    <xf numFmtId="0" fontId="1" fillId="0" borderId="1" xfId="49" applyFont="1" applyFill="1" applyBorder="1" applyAlignment="1">
      <alignment horizontal="center" vertical="center" wrapText="1"/>
    </xf>
    <xf numFmtId="176" fontId="1" fillId="0" borderId="1" xfId="49" applyNumberFormat="1" applyFont="1" applyFill="1" applyBorder="1" applyAlignment="1">
      <alignment horizontal="center" vertical="center" wrapText="1"/>
    </xf>
    <xf numFmtId="0" fontId="1" fillId="0" borderId="2" xfId="49" applyFont="1" applyFill="1" applyBorder="1" applyAlignment="1">
      <alignment horizontal="center" vertical="center" wrapText="1"/>
    </xf>
    <xf numFmtId="176" fontId="1" fillId="0" borderId="2" xfId="49" applyNumberFormat="1" applyFont="1" applyFill="1" applyBorder="1" applyAlignment="1">
      <alignment horizontal="center" vertical="center" wrapText="1"/>
    </xf>
    <xf numFmtId="176" fontId="4" fillId="0" borderId="2" xfId="49" applyNumberFormat="1" applyFont="1" applyFill="1" applyBorder="1" applyAlignment="1">
      <alignment horizontal="center" vertical="center" wrapText="1"/>
    </xf>
    <xf numFmtId="0" fontId="4" fillId="0" borderId="2" xfId="49" applyFont="1" applyFill="1" applyBorder="1" applyAlignment="1">
      <alignment horizontal="center" vertical="center" wrapText="1"/>
    </xf>
    <xf numFmtId="176" fontId="5" fillId="0" borderId="2" xfId="49" applyNumberFormat="1" applyFont="1" applyFill="1" applyBorder="1" applyAlignment="1">
      <alignment horizontal="center" vertical="center" wrapText="1"/>
    </xf>
    <xf numFmtId="177" fontId="1" fillId="0" borderId="2" xfId="49" applyNumberFormat="1" applyFont="1" applyFill="1" applyBorder="1" applyAlignment="1">
      <alignment horizontal="center" vertical="center" wrapText="1"/>
    </xf>
    <xf numFmtId="0" fontId="1" fillId="0" borderId="2" xfId="49" applyFont="1" applyFill="1" applyBorder="1" applyAlignment="1">
      <alignment horizontal="left" vertical="center" wrapText="1"/>
    </xf>
    <xf numFmtId="176" fontId="1" fillId="0" borderId="2" xfId="49" applyNumberFormat="1" applyFont="1" applyFill="1" applyBorder="1" applyAlignment="1">
      <alignment horizontal="left" vertical="center" wrapText="1"/>
    </xf>
    <xf numFmtId="176" fontId="6" fillId="0" borderId="2" xfId="49" applyNumberFormat="1" applyFont="1" applyFill="1" applyBorder="1" applyAlignment="1">
      <alignment horizontal="center" vertical="center" wrapText="1"/>
    </xf>
    <xf numFmtId="0" fontId="6" fillId="0" borderId="2" xfId="49" applyFont="1" applyFill="1" applyBorder="1" applyAlignment="1">
      <alignment horizontal="center" vertical="center" wrapText="1"/>
    </xf>
    <xf numFmtId="176" fontId="1" fillId="0" borderId="2" xfId="49" applyNumberFormat="1" applyFill="1" applyBorder="1" applyAlignment="1">
      <alignment horizontal="left" vertical="center" wrapText="1"/>
    </xf>
    <xf numFmtId="49" fontId="1" fillId="0" borderId="2" xfId="49" applyNumberFormat="1" applyFill="1" applyBorder="1" applyAlignment="1">
      <alignment horizontal="center" vertical="center" wrapText="1"/>
    </xf>
    <xf numFmtId="176" fontId="1" fillId="0" borderId="2" xfId="49" applyNumberFormat="1" applyFill="1" applyBorder="1" applyAlignment="1">
      <alignment horizontal="center" vertical="center" wrapText="1"/>
    </xf>
    <xf numFmtId="0" fontId="1" fillId="0" borderId="2" xfId="49" applyFill="1" applyBorder="1" applyAlignment="1">
      <alignment horizontal="center" vertical="center" wrapText="1"/>
    </xf>
    <xf numFmtId="10" fontId="1" fillId="0" borderId="2" xfId="49" applyNumberFormat="1" applyFill="1" applyBorder="1" applyAlignment="1">
      <alignment horizontal="center" vertical="center" wrapText="1"/>
    </xf>
    <xf numFmtId="0" fontId="1" fillId="0" borderId="3" xfId="49" applyFont="1" applyFill="1" applyBorder="1" applyAlignment="1">
      <alignment horizontal="center" vertical="center" wrapText="1"/>
    </xf>
    <xf numFmtId="49" fontId="7" fillId="0" borderId="2" xfId="49" applyNumberFormat="1" applyFont="1" applyFill="1" applyBorder="1" applyAlignment="1">
      <alignment horizontal="center" vertical="center" wrapText="1"/>
    </xf>
    <xf numFmtId="176" fontId="7" fillId="0" borderId="2" xfId="49" applyNumberFormat="1" applyFont="1" applyFill="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Fill="1" applyBorder="1" applyAlignment="1">
      <alignment horizontal="center" vertical="center" wrapText="1"/>
    </xf>
    <xf numFmtId="0" fontId="1" fillId="0" borderId="3" xfId="49" applyFill="1" applyBorder="1" applyAlignment="1">
      <alignment horizontal="center" vertical="center" wrapText="1"/>
    </xf>
    <xf numFmtId="0" fontId="1" fillId="0" borderId="4" xfId="49" applyFill="1" applyBorder="1" applyAlignment="1">
      <alignment horizontal="center" vertical="center" wrapText="1"/>
    </xf>
    <xf numFmtId="0" fontId="1" fillId="0" borderId="5" xfId="49" applyFill="1" applyBorder="1" applyAlignment="1">
      <alignment horizontal="center" vertical="center" wrapText="1"/>
    </xf>
    <xf numFmtId="10" fontId="1" fillId="0" borderId="2" xfId="49" applyNumberFormat="1" applyFont="1" applyFill="1" applyBorder="1" applyAlignment="1">
      <alignment horizontal="center" vertical="center" wrapText="1"/>
    </xf>
    <xf numFmtId="9" fontId="1" fillId="0" borderId="2" xfId="49" applyNumberFormat="1"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9" fontId="1" fillId="0" borderId="2" xfId="3" applyFont="1" applyFill="1" applyBorder="1" applyAlignment="1" applyProtection="1">
      <alignment horizontal="center" vertical="center" wrapText="1"/>
    </xf>
    <xf numFmtId="10" fontId="1" fillId="0" borderId="0" xfId="49" applyNumberFormat="1" applyFill="1" applyAlignment="1">
      <alignment horizontal="center" vertical="center" wrapText="1"/>
    </xf>
    <xf numFmtId="10" fontId="3" fillId="0" borderId="0" xfId="49" applyNumberFormat="1" applyFont="1" applyFill="1" applyAlignment="1">
      <alignment horizontal="center" vertical="center" wrapText="1"/>
    </xf>
    <xf numFmtId="0" fontId="8" fillId="0" borderId="0" xfId="49" applyFont="1" applyAlignment="1">
      <alignment horizontal="center" vertical="center" wrapText="1"/>
    </xf>
    <xf numFmtId="10" fontId="1" fillId="0" borderId="1" xfId="49" applyNumberFormat="1" applyFont="1" applyFill="1" applyBorder="1" applyAlignment="1">
      <alignment horizontal="center" vertical="center" wrapText="1"/>
    </xf>
    <xf numFmtId="0" fontId="1" fillId="0" borderId="0" xfId="49" applyFont="1" applyAlignment="1">
      <alignment horizontal="center" vertical="center" wrapText="1"/>
    </xf>
    <xf numFmtId="0" fontId="1" fillId="0" borderId="0" xfId="49" applyFont="1" applyBorder="1" applyAlignment="1">
      <alignment horizontal="center" vertical="center" wrapText="1"/>
    </xf>
    <xf numFmtId="10" fontId="4" fillId="0" borderId="2" xfId="49" applyNumberFormat="1" applyFont="1" applyFill="1" applyBorder="1" applyAlignment="1">
      <alignment horizontal="center" vertical="center" wrapText="1"/>
    </xf>
    <xf numFmtId="9" fontId="1" fillId="0" borderId="2" xfId="3" applyNumberFormat="1" applyFont="1" applyFill="1" applyBorder="1" applyAlignment="1">
      <alignment horizontal="center" vertical="center" wrapText="1"/>
    </xf>
    <xf numFmtId="0" fontId="6" fillId="0" borderId="2" xfId="49" applyFont="1" applyFill="1" applyBorder="1" applyAlignment="1">
      <alignment horizontal="left" vertical="top" wrapText="1"/>
    </xf>
    <xf numFmtId="9" fontId="1" fillId="0" borderId="2" xfId="3" applyNumberFormat="1" applyFont="1" applyFill="1" applyBorder="1" applyAlignment="1" applyProtection="1">
      <alignment horizontal="center" vertical="center" wrapText="1"/>
    </xf>
    <xf numFmtId="0" fontId="1" fillId="0" borderId="2" xfId="49" applyFont="1" applyFill="1" applyBorder="1" applyAlignment="1">
      <alignment horizontal="left" vertical="top" wrapText="1"/>
    </xf>
    <xf numFmtId="10" fontId="6" fillId="0" borderId="6" xfId="49" applyNumberFormat="1" applyFont="1" applyFill="1" applyBorder="1" applyAlignment="1">
      <alignment horizontal="center" vertical="center" wrapText="1"/>
    </xf>
    <xf numFmtId="0" fontId="9" fillId="0" borderId="4" xfId="49" applyFont="1" applyFill="1" applyBorder="1" applyAlignment="1">
      <alignment horizontal="center" vertical="top" wrapText="1"/>
    </xf>
    <xf numFmtId="0" fontId="1" fillId="0" borderId="0" xfId="49" applyBorder="1" applyAlignment="1">
      <alignment horizontal="left" vertical="top" wrapText="1"/>
    </xf>
    <xf numFmtId="10" fontId="1" fillId="0" borderId="6" xfId="49" applyNumberFormat="1" applyFont="1" applyFill="1" applyBorder="1" applyAlignment="1">
      <alignment horizontal="center" vertical="center" wrapText="1"/>
    </xf>
    <xf numFmtId="0" fontId="9" fillId="0" borderId="5" xfId="49" applyFont="1" applyFill="1" applyBorder="1" applyAlignment="1">
      <alignment horizontal="center" vertical="top" wrapText="1"/>
    </xf>
    <xf numFmtId="0" fontId="1" fillId="0" borderId="0" xfId="49" applyBorder="1" applyAlignment="1">
      <alignment horizontal="center" vertical="center" wrapText="1"/>
    </xf>
    <xf numFmtId="10" fontId="1" fillId="0" borderId="6" xfId="49" applyNumberFormat="1" applyFill="1" applyBorder="1" applyAlignment="1">
      <alignment horizontal="center" vertical="center" wrapText="1"/>
    </xf>
    <xf numFmtId="10" fontId="1" fillId="0" borderId="7" xfId="49" applyNumberFormat="1" applyFill="1" applyBorder="1" applyAlignment="1">
      <alignment horizontal="center" vertical="center" wrapText="1"/>
    </xf>
    <xf numFmtId="0" fontId="1" fillId="0" borderId="6" xfId="49" applyFont="1" applyFill="1" applyBorder="1" applyAlignment="1">
      <alignment horizontal="center" vertical="center" wrapText="1"/>
    </xf>
    <xf numFmtId="0" fontId="1" fillId="0" borderId="8" xfId="49" applyFont="1" applyFill="1" applyBorder="1" applyAlignment="1">
      <alignment horizontal="center" vertical="center" wrapText="1"/>
    </xf>
    <xf numFmtId="0" fontId="7" fillId="0" borderId="2" xfId="49" applyFont="1" applyFill="1" applyBorder="1" applyAlignment="1">
      <alignment horizontal="center" vertical="center" wrapText="1"/>
    </xf>
    <xf numFmtId="176" fontId="1" fillId="0" borderId="2" xfId="49" applyNumberFormat="1" applyFill="1" applyBorder="1" applyAlignment="1">
      <alignment horizontal="left" vertical="top" wrapText="1"/>
    </xf>
    <xf numFmtId="0" fontId="1" fillId="0" borderId="2" xfId="49" applyFill="1" applyBorder="1" applyAlignment="1">
      <alignment horizontal="left" vertical="top" wrapText="1"/>
    </xf>
    <xf numFmtId="10" fontId="6" fillId="0" borderId="9" xfId="49" applyNumberFormat="1" applyFont="1" applyFill="1" applyBorder="1" applyAlignment="1">
      <alignment horizontal="center" vertical="center" wrapText="1"/>
    </xf>
    <xf numFmtId="10" fontId="6" fillId="0" borderId="10" xfId="49" applyNumberFormat="1" applyFont="1" applyFill="1" applyBorder="1" applyAlignment="1">
      <alignment horizontal="center" vertical="center" wrapText="1"/>
    </xf>
    <xf numFmtId="10" fontId="6" fillId="0" borderId="11" xfId="49" applyNumberFormat="1" applyFont="1" applyFill="1" applyBorder="1" applyAlignment="1">
      <alignment horizontal="center" vertical="center" wrapText="1"/>
    </xf>
    <xf numFmtId="10" fontId="6" fillId="0" borderId="12" xfId="49" applyNumberFormat="1" applyFont="1" applyFill="1" applyBorder="1" applyAlignment="1">
      <alignment horizontal="center" vertical="center" wrapText="1"/>
    </xf>
    <xf numFmtId="10" fontId="6" fillId="0" borderId="13" xfId="49" applyNumberFormat="1" applyFont="1" applyFill="1" applyBorder="1" applyAlignment="1">
      <alignment horizontal="center" vertical="center" wrapText="1"/>
    </xf>
    <xf numFmtId="10" fontId="6" fillId="0" borderId="14" xfId="49" applyNumberFormat="1" applyFont="1" applyFill="1" applyBorder="1" applyAlignment="1">
      <alignment horizontal="center" vertical="center" wrapText="1"/>
    </xf>
    <xf numFmtId="10" fontId="1" fillId="0" borderId="2" xfId="49" applyNumberFormat="1" applyFill="1" applyBorder="1" applyAlignment="1">
      <alignment horizontal="left"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dia\kylin\0F10-E77C\&#20851;&#20110;&#24449;&#38598;2022&#24180;&#39044;&#31639;&#32489;&#25928;&#31649;&#29702;&#19994;&#21153;&#22521;&#35757;&#38656;&#27714;&#30340;&#36890;&#30693;\&#22825;&#27941;&#24066;&#36130;&#25919;&#23616;&#20851;&#20110;&#25512;&#36827;2022&#24180;&#20840;&#36807;&#31243;&#39044;&#31639;&#32489;&#25928;&#31649;&#29702;&#24037;&#20316;&#30340;&#36890;&#30693;\&#22825;&#27941;&#24066;&#36130;&#25919;&#23616;&#20851;&#20110;&#25512;&#36827;2022&#24180;&#20840;&#36807;&#31243;&#39044;&#31639;&#32489;&#25928;&#31649;&#29702;&#24037;&#20316;&#30340;&#36890;&#30693;\&#38468;&#20214;\.\.\\Users\dell\Desktop\0216&#24067;&#32622;&#25972;&#20307;&#30446;&#26631;&#21644;&#33258;&#35780;\2022\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 val="整体表（2020）0621-1"/>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K98"/>
  <sheetViews>
    <sheetView tabSelected="1" view="pageBreakPreview" zoomScale="110" zoomScaleNormal="100" topLeftCell="A19" workbookViewId="0">
      <selection activeCell="D8" sqref="D8"/>
    </sheetView>
  </sheetViews>
  <sheetFormatPr defaultColWidth="9" defaultRowHeight="14.25"/>
  <cols>
    <col min="1" max="1" width="10.9" style="1" customWidth="1"/>
    <col min="2" max="2" width="7.85" style="1" customWidth="1"/>
    <col min="3" max="3" width="12.325" style="1" customWidth="1"/>
    <col min="4" max="4" width="15.45" style="2" customWidth="1"/>
    <col min="5" max="6" width="14.1" style="2" customWidth="1"/>
    <col min="7" max="7" width="12.6083333333333" style="3" customWidth="1"/>
    <col min="8" max="8" width="7.85833333333333" style="3" customWidth="1"/>
    <col min="9" max="9" width="14.7666666666667" style="4" customWidth="1"/>
    <col min="10" max="10" width="14.625" style="3" customWidth="1"/>
    <col min="11" max="11" width="10.5" style="1" customWidth="1"/>
    <col min="12" max="16384" width="9" style="1"/>
  </cols>
  <sheetData>
    <row r="1" spans="1:10">
      <c r="A1" s="5"/>
      <c r="B1" s="5"/>
      <c r="C1" s="6"/>
      <c r="D1" s="7"/>
      <c r="E1" s="7"/>
      <c r="F1" s="7"/>
      <c r="G1" s="8"/>
      <c r="H1" s="8"/>
      <c r="I1" s="40"/>
      <c r="J1" s="8"/>
    </row>
    <row r="2" ht="27" customHeight="1" spans="1:11">
      <c r="A2" s="9" t="s">
        <v>0</v>
      </c>
      <c r="B2" s="9"/>
      <c r="C2" s="9"/>
      <c r="D2" s="10"/>
      <c r="E2" s="10"/>
      <c r="F2" s="10"/>
      <c r="G2" s="9"/>
      <c r="H2" s="9"/>
      <c r="I2" s="41"/>
      <c r="J2" s="9"/>
      <c r="K2" s="42"/>
    </row>
    <row r="3" ht="22.5" customHeight="1" spans="1:11">
      <c r="A3" s="11" t="s">
        <v>1</v>
      </c>
      <c r="B3" s="11"/>
      <c r="C3" s="11"/>
      <c r="D3" s="12"/>
      <c r="E3" s="12"/>
      <c r="F3" s="12"/>
      <c r="G3" s="11"/>
      <c r="H3" s="11"/>
      <c r="I3" s="43"/>
      <c r="J3" s="11"/>
      <c r="K3" s="44"/>
    </row>
    <row r="4" ht="32" customHeight="1" spans="1:11">
      <c r="A4" s="13" t="s">
        <v>2</v>
      </c>
      <c r="B4" s="13"/>
      <c r="C4" s="13" t="s">
        <v>3</v>
      </c>
      <c r="D4" s="14"/>
      <c r="E4" s="14"/>
      <c r="F4" s="14"/>
      <c r="G4" s="13"/>
      <c r="H4" s="13"/>
      <c r="I4" s="36"/>
      <c r="J4" s="13"/>
      <c r="K4" s="45"/>
    </row>
    <row r="5" ht="32" customHeight="1" spans="1:10">
      <c r="A5" s="13" t="s">
        <v>4</v>
      </c>
      <c r="B5" s="13"/>
      <c r="C5" s="13" t="s">
        <v>5</v>
      </c>
      <c r="D5" s="15" t="s">
        <v>6</v>
      </c>
      <c r="E5" s="15" t="s">
        <v>7</v>
      </c>
      <c r="F5" s="15" t="s">
        <v>8</v>
      </c>
      <c r="G5" s="16" t="s">
        <v>9</v>
      </c>
      <c r="H5" s="16" t="s">
        <v>10</v>
      </c>
      <c r="I5" s="46" t="s">
        <v>11</v>
      </c>
      <c r="J5" s="13" t="s">
        <v>12</v>
      </c>
    </row>
    <row r="6" ht="32" customHeight="1" spans="1:10">
      <c r="A6" s="13"/>
      <c r="B6" s="13"/>
      <c r="C6" s="13" t="s">
        <v>13</v>
      </c>
      <c r="D6" s="17">
        <v>1512.4</v>
      </c>
      <c r="E6" s="17">
        <f>SUM(E7:E9)</f>
        <v>1502.96</v>
      </c>
      <c r="F6" s="17">
        <f>SUM(F7:F9)</f>
        <v>1338.15</v>
      </c>
      <c r="G6" s="13">
        <v>10</v>
      </c>
      <c r="H6" s="18">
        <f>I6*G6</f>
        <v>8.90343056368766</v>
      </c>
      <c r="I6" s="47">
        <f>F6/E6</f>
        <v>0.890343056368766</v>
      </c>
      <c r="J6" s="48" t="s">
        <v>14</v>
      </c>
    </row>
    <row r="7" ht="32" customHeight="1" spans="1:10">
      <c r="A7" s="13"/>
      <c r="B7" s="13"/>
      <c r="C7" s="13" t="s">
        <v>15</v>
      </c>
      <c r="D7" s="17">
        <v>636.7</v>
      </c>
      <c r="E7" s="17">
        <v>723.99</v>
      </c>
      <c r="F7" s="17">
        <v>666.49</v>
      </c>
      <c r="G7" s="13" t="s">
        <v>16</v>
      </c>
      <c r="H7" s="13" t="s">
        <v>16</v>
      </c>
      <c r="I7" s="49">
        <f>F7/E7</f>
        <v>0.920579013522286</v>
      </c>
      <c r="J7" s="50"/>
    </row>
    <row r="8" ht="32" customHeight="1" spans="1:10">
      <c r="A8" s="13"/>
      <c r="B8" s="13"/>
      <c r="C8" s="13" t="s">
        <v>17</v>
      </c>
      <c r="D8" s="17">
        <v>875.7</v>
      </c>
      <c r="E8" s="17">
        <v>778.97</v>
      </c>
      <c r="F8" s="17">
        <v>671.66</v>
      </c>
      <c r="G8" s="13" t="s">
        <v>16</v>
      </c>
      <c r="H8" s="13" t="s">
        <v>16</v>
      </c>
      <c r="I8" s="49">
        <f>F8/E8</f>
        <v>0.862241164614812</v>
      </c>
      <c r="J8" s="50"/>
    </row>
    <row r="9" ht="32" customHeight="1" spans="1:10">
      <c r="A9" s="13"/>
      <c r="B9" s="13"/>
      <c r="C9" s="13" t="s">
        <v>18</v>
      </c>
      <c r="D9" s="17"/>
      <c r="E9" s="17"/>
      <c r="F9" s="17"/>
      <c r="G9" s="13" t="s">
        <v>16</v>
      </c>
      <c r="H9" s="13" t="s">
        <v>16</v>
      </c>
      <c r="I9" s="47"/>
      <c r="J9" s="50"/>
    </row>
    <row r="10" ht="32" customHeight="1" spans="1:10">
      <c r="A10" s="13" t="s">
        <v>19</v>
      </c>
      <c r="B10" s="13" t="s">
        <v>20</v>
      </c>
      <c r="C10" s="13" t="s">
        <v>21</v>
      </c>
      <c r="D10" s="14"/>
      <c r="E10" s="14"/>
      <c r="F10" s="14" t="s">
        <v>22</v>
      </c>
      <c r="G10" s="13"/>
      <c r="H10" s="13"/>
      <c r="I10" s="36"/>
      <c r="J10" s="13" t="s">
        <v>12</v>
      </c>
    </row>
    <row r="11" ht="32" customHeight="1" spans="1:10">
      <c r="A11" s="13"/>
      <c r="B11" s="13">
        <v>1</v>
      </c>
      <c r="C11" s="19" t="s">
        <v>23</v>
      </c>
      <c r="D11" s="20"/>
      <c r="E11" s="20"/>
      <c r="F11" s="21" t="s">
        <v>24</v>
      </c>
      <c r="G11" s="22"/>
      <c r="H11" s="22"/>
      <c r="I11" s="51"/>
      <c r="J11" s="52" t="s">
        <v>25</v>
      </c>
    </row>
    <row r="12" ht="32" customHeight="1" spans="1:11">
      <c r="A12" s="13"/>
      <c r="B12" s="13">
        <v>2</v>
      </c>
      <c r="C12" s="19" t="s">
        <v>26</v>
      </c>
      <c r="D12" s="20"/>
      <c r="E12" s="20"/>
      <c r="F12" s="21" t="s">
        <v>27</v>
      </c>
      <c r="G12" s="22"/>
      <c r="H12" s="22"/>
      <c r="I12" s="51"/>
      <c r="J12" s="52"/>
      <c r="K12" s="53"/>
    </row>
    <row r="13" ht="55" customHeight="1" spans="1:11">
      <c r="A13" s="13"/>
      <c r="B13" s="13">
        <v>3</v>
      </c>
      <c r="C13" s="19" t="s">
        <v>28</v>
      </c>
      <c r="D13" s="20"/>
      <c r="E13" s="20"/>
      <c r="F13" s="21" t="s">
        <v>29</v>
      </c>
      <c r="G13" s="13"/>
      <c r="H13" s="13"/>
      <c r="I13" s="54"/>
      <c r="J13" s="52"/>
      <c r="K13" s="53"/>
    </row>
    <row r="14" ht="32" customHeight="1" spans="1:11">
      <c r="A14" s="13"/>
      <c r="B14" s="13">
        <v>4</v>
      </c>
      <c r="C14" s="19" t="s">
        <v>30</v>
      </c>
      <c r="D14" s="20"/>
      <c r="E14" s="20"/>
      <c r="F14" s="21" t="s">
        <v>31</v>
      </c>
      <c r="G14" s="22"/>
      <c r="H14" s="22"/>
      <c r="I14" s="51"/>
      <c r="J14" s="52"/>
      <c r="K14" s="53"/>
    </row>
    <row r="15" ht="41" customHeight="1" spans="1:11">
      <c r="A15" s="13"/>
      <c r="B15" s="13">
        <v>5</v>
      </c>
      <c r="C15" s="19" t="s">
        <v>32</v>
      </c>
      <c r="D15" s="20"/>
      <c r="E15" s="20"/>
      <c r="F15" s="21" t="s">
        <v>33</v>
      </c>
      <c r="G15" s="22"/>
      <c r="H15" s="22"/>
      <c r="I15" s="51"/>
      <c r="J15" s="52"/>
      <c r="K15" s="53"/>
    </row>
    <row r="16" ht="43" customHeight="1" spans="1:10">
      <c r="A16" s="13"/>
      <c r="B16" s="13">
        <v>6</v>
      </c>
      <c r="C16" s="19" t="s">
        <v>34</v>
      </c>
      <c r="D16" s="20"/>
      <c r="E16" s="20"/>
      <c r="F16" s="21" t="s">
        <v>35</v>
      </c>
      <c r="G16" s="22"/>
      <c r="H16" s="22"/>
      <c r="I16" s="51"/>
      <c r="J16" s="52"/>
    </row>
    <row r="17" ht="48" customHeight="1" spans="1:11">
      <c r="A17" s="13"/>
      <c r="B17" s="13">
        <v>7</v>
      </c>
      <c r="C17" s="19" t="s">
        <v>36</v>
      </c>
      <c r="D17" s="20"/>
      <c r="E17" s="20"/>
      <c r="F17" s="21" t="s">
        <v>37</v>
      </c>
      <c r="G17" s="22"/>
      <c r="H17" s="22"/>
      <c r="I17" s="51"/>
      <c r="J17" s="52"/>
      <c r="K17" s="53"/>
    </row>
    <row r="18" ht="38" customHeight="1" spans="1:11">
      <c r="A18" s="13"/>
      <c r="B18" s="13">
        <v>8</v>
      </c>
      <c r="C18" s="19" t="s">
        <v>38</v>
      </c>
      <c r="D18" s="20"/>
      <c r="E18" s="20"/>
      <c r="F18" s="21" t="s">
        <v>39</v>
      </c>
      <c r="G18" s="22"/>
      <c r="H18" s="22"/>
      <c r="I18" s="51"/>
      <c r="J18" s="52"/>
      <c r="K18" s="53"/>
    </row>
    <row r="19" ht="42" customHeight="1" spans="1:11">
      <c r="A19" s="13"/>
      <c r="B19" s="13">
        <v>9</v>
      </c>
      <c r="C19" s="19" t="s">
        <v>40</v>
      </c>
      <c r="D19" s="20"/>
      <c r="E19" s="20"/>
      <c r="F19" s="21" t="s">
        <v>41</v>
      </c>
      <c r="G19" s="22"/>
      <c r="H19" s="22"/>
      <c r="I19" s="51"/>
      <c r="J19" s="52"/>
      <c r="K19" s="53"/>
    </row>
    <row r="20" ht="32" customHeight="1" spans="1:11">
      <c r="A20" s="13"/>
      <c r="B20" s="13">
        <v>10</v>
      </c>
      <c r="C20" s="19" t="s">
        <v>42</v>
      </c>
      <c r="D20" s="20"/>
      <c r="E20" s="20"/>
      <c r="F20" s="21" t="s">
        <v>43</v>
      </c>
      <c r="G20" s="22"/>
      <c r="H20" s="22"/>
      <c r="I20" s="51"/>
      <c r="J20" s="55"/>
      <c r="K20" s="53"/>
    </row>
    <row r="21" ht="32" customHeight="1" spans="1:11">
      <c r="A21" s="13" t="s">
        <v>44</v>
      </c>
      <c r="B21" s="13" t="s">
        <v>45</v>
      </c>
      <c r="C21" s="13" t="s">
        <v>46</v>
      </c>
      <c r="D21" s="14" t="s">
        <v>47</v>
      </c>
      <c r="E21" s="14" t="s">
        <v>48</v>
      </c>
      <c r="F21" s="14" t="s">
        <v>49</v>
      </c>
      <c r="G21" s="13" t="s">
        <v>50</v>
      </c>
      <c r="H21" s="13" t="s">
        <v>10</v>
      </c>
      <c r="I21" s="36" t="s">
        <v>51</v>
      </c>
      <c r="J21" s="13"/>
      <c r="K21" s="56"/>
    </row>
    <row r="22" ht="32" customHeight="1" spans="1:10">
      <c r="A22" s="13" t="s">
        <v>52</v>
      </c>
      <c r="B22" s="13" t="s">
        <v>53</v>
      </c>
      <c r="C22" s="13" t="s">
        <v>54</v>
      </c>
      <c r="D22" s="23" t="s">
        <v>55</v>
      </c>
      <c r="E22" s="24" t="s">
        <v>56</v>
      </c>
      <c r="F22" s="25">
        <v>32</v>
      </c>
      <c r="G22" s="26">
        <v>2</v>
      </c>
      <c r="H22" s="26">
        <v>2</v>
      </c>
      <c r="I22" s="27"/>
      <c r="J22" s="26"/>
    </row>
    <row r="23" ht="32" customHeight="1" spans="1:10">
      <c r="A23" s="26"/>
      <c r="B23" s="26"/>
      <c r="C23" s="13" t="s">
        <v>57</v>
      </c>
      <c r="D23" s="23" t="s">
        <v>58</v>
      </c>
      <c r="E23" s="27">
        <v>1</v>
      </c>
      <c r="F23" s="27">
        <v>1</v>
      </c>
      <c r="G23" s="26">
        <v>2</v>
      </c>
      <c r="H23" s="26">
        <v>2</v>
      </c>
      <c r="I23" s="27"/>
      <c r="J23" s="26"/>
    </row>
    <row r="24" ht="32" customHeight="1" spans="1:10">
      <c r="A24" s="26"/>
      <c r="B24" s="26"/>
      <c r="C24" s="13" t="s">
        <v>59</v>
      </c>
      <c r="D24" s="23" t="s">
        <v>60</v>
      </c>
      <c r="E24" s="27">
        <v>1</v>
      </c>
      <c r="F24" s="27">
        <v>1</v>
      </c>
      <c r="G24" s="26">
        <v>2</v>
      </c>
      <c r="H24" s="26">
        <v>2</v>
      </c>
      <c r="I24" s="27"/>
      <c r="J24" s="26"/>
    </row>
    <row r="25" ht="32" customHeight="1" spans="1:10">
      <c r="A25" s="26"/>
      <c r="B25" s="26"/>
      <c r="C25" s="13" t="s">
        <v>61</v>
      </c>
      <c r="D25" s="23" t="s">
        <v>62</v>
      </c>
      <c r="E25" s="24" t="s">
        <v>63</v>
      </c>
      <c r="F25" s="27">
        <v>1</v>
      </c>
      <c r="G25" s="26">
        <v>2</v>
      </c>
      <c r="H25" s="26">
        <v>2</v>
      </c>
      <c r="I25" s="27"/>
      <c r="J25" s="26"/>
    </row>
    <row r="26" ht="32" customHeight="1" spans="1:10">
      <c r="A26" s="26"/>
      <c r="B26" s="26" t="s">
        <v>64</v>
      </c>
      <c r="C26" s="13" t="s">
        <v>65</v>
      </c>
      <c r="D26" s="23" t="s">
        <v>66</v>
      </c>
      <c r="E26" s="24" t="s">
        <v>67</v>
      </c>
      <c r="F26" s="25" t="s">
        <v>67</v>
      </c>
      <c r="G26" s="26">
        <v>2</v>
      </c>
      <c r="H26" s="26">
        <v>2</v>
      </c>
      <c r="I26" s="27"/>
      <c r="J26" s="26"/>
    </row>
    <row r="27" ht="32" customHeight="1" spans="1:10">
      <c r="A27" s="26"/>
      <c r="B27" s="26"/>
      <c r="C27" s="13" t="s">
        <v>68</v>
      </c>
      <c r="D27" s="23" t="s">
        <v>69</v>
      </c>
      <c r="E27" s="24" t="s">
        <v>70</v>
      </c>
      <c r="F27" s="25" t="s">
        <v>70</v>
      </c>
      <c r="G27" s="26">
        <v>2</v>
      </c>
      <c r="H27" s="26">
        <v>2</v>
      </c>
      <c r="I27" s="27"/>
      <c r="J27" s="26"/>
    </row>
    <row r="28" ht="32" customHeight="1" spans="1:10">
      <c r="A28" s="13" t="s">
        <v>71</v>
      </c>
      <c r="B28" s="13" t="s">
        <v>53</v>
      </c>
      <c r="C28" s="13" t="s">
        <v>54</v>
      </c>
      <c r="D28" s="23" t="s">
        <v>72</v>
      </c>
      <c r="E28" s="24" t="s">
        <v>73</v>
      </c>
      <c r="F28" s="25" t="s">
        <v>74</v>
      </c>
      <c r="G28" s="26">
        <v>2</v>
      </c>
      <c r="H28" s="26">
        <v>2</v>
      </c>
      <c r="I28" s="27"/>
      <c r="J28" s="26"/>
    </row>
    <row r="29" ht="32" customHeight="1" spans="1:10">
      <c r="A29" s="26"/>
      <c r="B29" s="26"/>
      <c r="C29" s="13" t="s">
        <v>57</v>
      </c>
      <c r="D29" s="23" t="s">
        <v>75</v>
      </c>
      <c r="E29" s="24" t="s">
        <v>76</v>
      </c>
      <c r="F29" s="25">
        <v>1</v>
      </c>
      <c r="G29" s="26">
        <v>2</v>
      </c>
      <c r="H29" s="26">
        <v>2</v>
      </c>
      <c r="I29" s="27"/>
      <c r="J29" s="26"/>
    </row>
    <row r="30" ht="32" customHeight="1" spans="1:10">
      <c r="A30" s="26"/>
      <c r="B30" s="26"/>
      <c r="C30" s="13" t="s">
        <v>59</v>
      </c>
      <c r="D30" s="23" t="s">
        <v>77</v>
      </c>
      <c r="E30" s="24" t="s">
        <v>78</v>
      </c>
      <c r="F30" s="25">
        <v>1</v>
      </c>
      <c r="G30" s="26">
        <v>2</v>
      </c>
      <c r="H30" s="26">
        <v>2</v>
      </c>
      <c r="I30" s="27"/>
      <c r="J30" s="26"/>
    </row>
    <row r="31" ht="32" customHeight="1" spans="1:10">
      <c r="A31" s="26"/>
      <c r="B31" s="26"/>
      <c r="C31" s="13" t="s">
        <v>61</v>
      </c>
      <c r="D31" s="23" t="s">
        <v>62</v>
      </c>
      <c r="E31" s="24" t="s">
        <v>63</v>
      </c>
      <c r="F31" s="25" t="s">
        <v>63</v>
      </c>
      <c r="G31" s="26">
        <v>2</v>
      </c>
      <c r="H31" s="26">
        <v>2</v>
      </c>
      <c r="I31" s="27"/>
      <c r="J31" s="26"/>
    </row>
    <row r="32" ht="32" customHeight="1" spans="1:10">
      <c r="A32" s="26"/>
      <c r="B32" s="26" t="s">
        <v>64</v>
      </c>
      <c r="C32" s="13" t="s">
        <v>79</v>
      </c>
      <c r="D32" s="23" t="s">
        <v>80</v>
      </c>
      <c r="E32" s="24" t="s">
        <v>81</v>
      </c>
      <c r="F32" s="25" t="s">
        <v>81</v>
      </c>
      <c r="G32" s="26">
        <v>2</v>
      </c>
      <c r="H32" s="26">
        <v>2</v>
      </c>
      <c r="I32" s="27"/>
      <c r="J32" s="26"/>
    </row>
    <row r="33" ht="32" customHeight="1" spans="1:10">
      <c r="A33" s="28" t="s">
        <v>82</v>
      </c>
      <c r="B33" s="28" t="s">
        <v>53</v>
      </c>
      <c r="C33" s="13" t="s">
        <v>54</v>
      </c>
      <c r="D33" s="20" t="s">
        <v>83</v>
      </c>
      <c r="E33" s="29" t="s">
        <v>84</v>
      </c>
      <c r="F33" s="30" t="s">
        <v>85</v>
      </c>
      <c r="G33" s="26">
        <v>2</v>
      </c>
      <c r="H33" s="26">
        <v>2</v>
      </c>
      <c r="I33" s="27"/>
      <c r="J33" s="26"/>
    </row>
    <row r="34" ht="32" customHeight="1" spans="1:10">
      <c r="A34" s="31"/>
      <c r="B34" s="31"/>
      <c r="C34" s="13" t="s">
        <v>57</v>
      </c>
      <c r="D34" s="20" t="s">
        <v>86</v>
      </c>
      <c r="E34" s="14" t="s">
        <v>87</v>
      </c>
      <c r="F34" s="25" t="s">
        <v>87</v>
      </c>
      <c r="G34" s="26">
        <v>2</v>
      </c>
      <c r="H34" s="26">
        <v>2</v>
      </c>
      <c r="I34" s="57"/>
      <c r="J34" s="58"/>
    </row>
    <row r="35" ht="32" customHeight="1" spans="1:10">
      <c r="A35" s="31"/>
      <c r="B35" s="31"/>
      <c r="C35" s="13" t="s">
        <v>88</v>
      </c>
      <c r="D35" s="20" t="s">
        <v>89</v>
      </c>
      <c r="E35" s="14" t="s">
        <v>90</v>
      </c>
      <c r="F35" s="25" t="s">
        <v>90</v>
      </c>
      <c r="G35" s="26">
        <v>2</v>
      </c>
      <c r="H35" s="26">
        <v>2</v>
      </c>
      <c r="I35" s="57"/>
      <c r="J35" s="58"/>
    </row>
    <row r="36" ht="32" customHeight="1" spans="1:10">
      <c r="A36" s="31"/>
      <c r="B36" s="32"/>
      <c r="C36" s="13" t="s">
        <v>91</v>
      </c>
      <c r="D36" s="20" t="s">
        <v>62</v>
      </c>
      <c r="E36" s="14" t="s">
        <v>63</v>
      </c>
      <c r="F36" s="25" t="s">
        <v>63</v>
      </c>
      <c r="G36" s="26">
        <v>2</v>
      </c>
      <c r="H36" s="26">
        <v>2</v>
      </c>
      <c r="I36" s="57"/>
      <c r="J36" s="58"/>
    </row>
    <row r="37" ht="32" customHeight="1" spans="1:10">
      <c r="A37" s="31"/>
      <c r="B37" s="33" t="s">
        <v>64</v>
      </c>
      <c r="C37" s="13" t="s">
        <v>65</v>
      </c>
      <c r="D37" s="20" t="s">
        <v>92</v>
      </c>
      <c r="E37" s="14" t="s">
        <v>93</v>
      </c>
      <c r="F37" s="25" t="s">
        <v>93</v>
      </c>
      <c r="G37" s="26">
        <v>2</v>
      </c>
      <c r="H37" s="26">
        <v>2</v>
      </c>
      <c r="I37" s="57"/>
      <c r="J37" s="58"/>
    </row>
    <row r="38" ht="32" customHeight="1" spans="1:10">
      <c r="A38" s="31"/>
      <c r="B38" s="34"/>
      <c r="C38" s="13" t="s">
        <v>94</v>
      </c>
      <c r="D38" s="20" t="s">
        <v>95</v>
      </c>
      <c r="E38" s="14" t="s">
        <v>93</v>
      </c>
      <c r="F38" s="25" t="s">
        <v>93</v>
      </c>
      <c r="G38" s="26">
        <v>2</v>
      </c>
      <c r="H38" s="26">
        <v>2</v>
      </c>
      <c r="I38" s="57"/>
      <c r="J38" s="58"/>
    </row>
    <row r="39" ht="32" customHeight="1" spans="1:10">
      <c r="A39" s="31"/>
      <c r="B39" s="35"/>
      <c r="C39" s="13" t="s">
        <v>96</v>
      </c>
      <c r="D39" s="20" t="s">
        <v>97</v>
      </c>
      <c r="E39" s="14" t="s">
        <v>98</v>
      </c>
      <c r="F39" s="25" t="s">
        <v>98</v>
      </c>
      <c r="G39" s="26">
        <v>2</v>
      </c>
      <c r="H39" s="26">
        <v>2</v>
      </c>
      <c r="I39" s="57"/>
      <c r="J39" s="58"/>
    </row>
    <row r="40" ht="32" customHeight="1" spans="1:10">
      <c r="A40" s="32"/>
      <c r="B40" s="26" t="s">
        <v>99</v>
      </c>
      <c r="C40" s="13" t="s">
        <v>100</v>
      </c>
      <c r="D40" s="20" t="s">
        <v>101</v>
      </c>
      <c r="E40" s="14" t="s">
        <v>78</v>
      </c>
      <c r="F40" s="25" t="s">
        <v>78</v>
      </c>
      <c r="G40" s="26">
        <v>1</v>
      </c>
      <c r="H40" s="26">
        <v>1</v>
      </c>
      <c r="I40" s="57"/>
      <c r="J40" s="58"/>
    </row>
    <row r="41" ht="104" customHeight="1" spans="1:10">
      <c r="A41" s="31" t="s">
        <v>102</v>
      </c>
      <c r="B41" s="33" t="s">
        <v>103</v>
      </c>
      <c r="C41" s="13" t="s">
        <v>54</v>
      </c>
      <c r="D41" s="20" t="s">
        <v>104</v>
      </c>
      <c r="E41" s="14" t="s">
        <v>105</v>
      </c>
      <c r="F41" s="36">
        <v>1</v>
      </c>
      <c r="G41" s="26">
        <v>1</v>
      </c>
      <c r="H41" s="26">
        <v>1</v>
      </c>
      <c r="I41" s="57"/>
      <c r="J41" s="58"/>
    </row>
    <row r="42" ht="32" customHeight="1" spans="1:10">
      <c r="A42" s="31"/>
      <c r="B42" s="34"/>
      <c r="C42" s="13" t="s">
        <v>57</v>
      </c>
      <c r="D42" s="20" t="s">
        <v>106</v>
      </c>
      <c r="E42" s="37">
        <v>1</v>
      </c>
      <c r="F42" s="36">
        <v>1</v>
      </c>
      <c r="G42" s="26">
        <v>1</v>
      </c>
      <c r="H42" s="26">
        <v>1</v>
      </c>
      <c r="I42" s="57"/>
      <c r="J42" s="58"/>
    </row>
    <row r="43" ht="32" customHeight="1" spans="1:10">
      <c r="A43" s="31"/>
      <c r="B43" s="34"/>
      <c r="C43" s="13" t="s">
        <v>88</v>
      </c>
      <c r="D43" s="20" t="s">
        <v>107</v>
      </c>
      <c r="E43" s="14" t="s">
        <v>108</v>
      </c>
      <c r="F43" s="38" t="s">
        <v>109</v>
      </c>
      <c r="G43" s="26">
        <v>1</v>
      </c>
      <c r="H43" s="26">
        <v>1</v>
      </c>
      <c r="I43" s="57"/>
      <c r="J43" s="58"/>
    </row>
    <row r="44" ht="32" customHeight="1" spans="1:10">
      <c r="A44" s="31"/>
      <c r="B44" s="35"/>
      <c r="C44" s="13" t="s">
        <v>91</v>
      </c>
      <c r="D44" s="20" t="s">
        <v>62</v>
      </c>
      <c r="E44" s="14" t="s">
        <v>63</v>
      </c>
      <c r="F44" s="36">
        <v>1</v>
      </c>
      <c r="G44" s="26">
        <v>1</v>
      </c>
      <c r="H44" s="26">
        <v>1</v>
      </c>
      <c r="I44" s="57"/>
      <c r="J44" s="58"/>
    </row>
    <row r="45" ht="32" customHeight="1" spans="1:10">
      <c r="A45" s="31"/>
      <c r="B45" s="33" t="s">
        <v>110</v>
      </c>
      <c r="C45" s="13" t="s">
        <v>111</v>
      </c>
      <c r="D45" s="20" t="s">
        <v>112</v>
      </c>
      <c r="E45" s="14" t="s">
        <v>113</v>
      </c>
      <c r="F45" s="14" t="s">
        <v>113</v>
      </c>
      <c r="G45" s="26">
        <v>1</v>
      </c>
      <c r="H45" s="26">
        <v>1</v>
      </c>
      <c r="I45" s="57"/>
      <c r="J45" s="58"/>
    </row>
    <row r="46" ht="32" customHeight="1" spans="1:10">
      <c r="A46" s="31"/>
      <c r="B46" s="34"/>
      <c r="C46" s="13" t="s">
        <v>65</v>
      </c>
      <c r="D46" s="20" t="s">
        <v>114</v>
      </c>
      <c r="E46" s="14" t="s">
        <v>115</v>
      </c>
      <c r="F46" s="14" t="s">
        <v>115</v>
      </c>
      <c r="G46" s="26">
        <v>1</v>
      </c>
      <c r="H46" s="26">
        <v>1</v>
      </c>
      <c r="I46" s="57"/>
      <c r="J46" s="58"/>
    </row>
    <row r="47" ht="32" customHeight="1" spans="1:10">
      <c r="A47" s="31"/>
      <c r="B47" s="34"/>
      <c r="C47" s="13" t="s">
        <v>94</v>
      </c>
      <c r="D47" s="20" t="s">
        <v>116</v>
      </c>
      <c r="E47" s="14" t="s">
        <v>117</v>
      </c>
      <c r="F47" s="14" t="s">
        <v>117</v>
      </c>
      <c r="G47" s="26">
        <v>1</v>
      </c>
      <c r="H47" s="26">
        <v>1</v>
      </c>
      <c r="I47" s="57"/>
      <c r="J47" s="58"/>
    </row>
    <row r="48" ht="32" customHeight="1" spans="1:10">
      <c r="A48" s="31"/>
      <c r="B48" s="35"/>
      <c r="C48" s="13" t="s">
        <v>96</v>
      </c>
      <c r="D48" s="20" t="s">
        <v>118</v>
      </c>
      <c r="E48" s="14" t="s">
        <v>119</v>
      </c>
      <c r="F48" s="14" t="s">
        <v>119</v>
      </c>
      <c r="G48" s="26">
        <v>1</v>
      </c>
      <c r="H48" s="26">
        <v>1</v>
      </c>
      <c r="I48" s="57"/>
      <c r="J48" s="58"/>
    </row>
    <row r="49" ht="32" customHeight="1" spans="1:10">
      <c r="A49" s="32"/>
      <c r="B49" s="26" t="s">
        <v>99</v>
      </c>
      <c r="C49" s="13" t="s">
        <v>100</v>
      </c>
      <c r="D49" s="20" t="s">
        <v>120</v>
      </c>
      <c r="E49" s="14" t="s">
        <v>78</v>
      </c>
      <c r="F49" s="36">
        <v>1</v>
      </c>
      <c r="G49" s="26">
        <v>1</v>
      </c>
      <c r="H49" s="26">
        <v>1</v>
      </c>
      <c r="I49" s="57"/>
      <c r="J49" s="58"/>
    </row>
    <row r="50" ht="32" customHeight="1" spans="1:10">
      <c r="A50" s="31" t="s">
        <v>121</v>
      </c>
      <c r="B50" s="33" t="s">
        <v>103</v>
      </c>
      <c r="C50" s="13" t="s">
        <v>54</v>
      </c>
      <c r="D50" s="20" t="s">
        <v>122</v>
      </c>
      <c r="E50" s="14" t="s">
        <v>123</v>
      </c>
      <c r="F50" s="25" t="s">
        <v>123</v>
      </c>
      <c r="G50" s="26">
        <v>1</v>
      </c>
      <c r="H50" s="26">
        <v>1</v>
      </c>
      <c r="I50" s="57"/>
      <c r="J50" s="58"/>
    </row>
    <row r="51" ht="32" customHeight="1" spans="1:10">
      <c r="A51" s="31"/>
      <c r="B51" s="34"/>
      <c r="C51" s="13" t="s">
        <v>57</v>
      </c>
      <c r="D51" s="20" t="s">
        <v>124</v>
      </c>
      <c r="E51" s="36">
        <v>1</v>
      </c>
      <c r="F51" s="27">
        <v>1</v>
      </c>
      <c r="G51" s="26">
        <v>1</v>
      </c>
      <c r="H51" s="26">
        <v>1</v>
      </c>
      <c r="I51" s="57"/>
      <c r="J51" s="58"/>
    </row>
    <row r="52" ht="32" customHeight="1" spans="1:10">
      <c r="A52" s="31"/>
      <c r="B52" s="34"/>
      <c r="C52" s="13" t="s">
        <v>88</v>
      </c>
      <c r="D52" s="20" t="s">
        <v>125</v>
      </c>
      <c r="E52" s="36">
        <v>1</v>
      </c>
      <c r="F52" s="27">
        <v>1</v>
      </c>
      <c r="G52" s="26">
        <v>1</v>
      </c>
      <c r="H52" s="26">
        <v>1</v>
      </c>
      <c r="I52" s="57"/>
      <c r="J52" s="58"/>
    </row>
    <row r="53" ht="32" customHeight="1" spans="1:10">
      <c r="A53" s="31"/>
      <c r="B53" s="35"/>
      <c r="C53" s="13" t="s">
        <v>91</v>
      </c>
      <c r="D53" s="20" t="s">
        <v>126</v>
      </c>
      <c r="E53" s="14" t="s">
        <v>127</v>
      </c>
      <c r="F53" s="25" t="s">
        <v>128</v>
      </c>
      <c r="G53" s="26">
        <v>1</v>
      </c>
      <c r="H53" s="26">
        <v>1</v>
      </c>
      <c r="I53" s="57"/>
      <c r="J53" s="58"/>
    </row>
    <row r="54" ht="32" customHeight="1" spans="1:10">
      <c r="A54" s="31"/>
      <c r="B54" s="26" t="s">
        <v>64</v>
      </c>
      <c r="C54" s="13" t="s">
        <v>65</v>
      </c>
      <c r="D54" s="20" t="s">
        <v>129</v>
      </c>
      <c r="E54" s="14" t="s">
        <v>130</v>
      </c>
      <c r="F54" s="25" t="s">
        <v>130</v>
      </c>
      <c r="G54" s="26">
        <v>1</v>
      </c>
      <c r="H54" s="26">
        <v>1</v>
      </c>
      <c r="I54" s="57"/>
      <c r="J54" s="58"/>
    </row>
    <row r="55" ht="32" customHeight="1" spans="1:10">
      <c r="A55" s="32"/>
      <c r="B55" s="26" t="s">
        <v>99</v>
      </c>
      <c r="C55" s="13" t="s">
        <v>100</v>
      </c>
      <c r="D55" s="20" t="s">
        <v>131</v>
      </c>
      <c r="E55" s="14" t="s">
        <v>132</v>
      </c>
      <c r="F55" s="27">
        <v>1</v>
      </c>
      <c r="G55" s="26">
        <v>1</v>
      </c>
      <c r="H55" s="26">
        <v>1</v>
      </c>
      <c r="I55" s="57"/>
      <c r="J55" s="58"/>
    </row>
    <row r="56" ht="32" customHeight="1" spans="1:10">
      <c r="A56" s="31" t="s">
        <v>133</v>
      </c>
      <c r="B56" s="33" t="s">
        <v>103</v>
      </c>
      <c r="C56" s="28" t="s">
        <v>54</v>
      </c>
      <c r="D56" s="20" t="s">
        <v>134</v>
      </c>
      <c r="E56" s="14" t="s">
        <v>135</v>
      </c>
      <c r="F56" s="25" t="s">
        <v>136</v>
      </c>
      <c r="G56" s="26">
        <v>1</v>
      </c>
      <c r="H56" s="26">
        <v>1</v>
      </c>
      <c r="I56" s="57"/>
      <c r="J56" s="58"/>
    </row>
    <row r="57" ht="32" customHeight="1" spans="1:10">
      <c r="A57" s="31"/>
      <c r="B57" s="34"/>
      <c r="C57" s="32"/>
      <c r="D57" s="20" t="s">
        <v>137</v>
      </c>
      <c r="E57" s="14" t="s">
        <v>138</v>
      </c>
      <c r="F57" s="25" t="s">
        <v>139</v>
      </c>
      <c r="G57" s="26">
        <v>1</v>
      </c>
      <c r="H57" s="26">
        <v>1</v>
      </c>
      <c r="I57" s="57"/>
      <c r="J57" s="58"/>
    </row>
    <row r="58" ht="32" customHeight="1" spans="1:10">
      <c r="A58" s="31"/>
      <c r="B58" s="34"/>
      <c r="C58" s="13" t="s">
        <v>57</v>
      </c>
      <c r="D58" s="20" t="s">
        <v>140</v>
      </c>
      <c r="E58" s="39">
        <v>1</v>
      </c>
      <c r="F58" s="39">
        <v>1</v>
      </c>
      <c r="G58" s="26">
        <v>1</v>
      </c>
      <c r="H58" s="26">
        <v>1</v>
      </c>
      <c r="I58" s="57"/>
      <c r="J58" s="58"/>
    </row>
    <row r="59" ht="32" customHeight="1" spans="1:10">
      <c r="A59" s="31"/>
      <c r="B59" s="34"/>
      <c r="C59" s="13" t="s">
        <v>88</v>
      </c>
      <c r="D59" s="20" t="s">
        <v>141</v>
      </c>
      <c r="E59" s="14" t="s">
        <v>78</v>
      </c>
      <c r="F59" s="39">
        <v>1</v>
      </c>
      <c r="G59" s="26">
        <v>1</v>
      </c>
      <c r="H59" s="26">
        <v>1</v>
      </c>
      <c r="I59" s="57"/>
      <c r="J59" s="58"/>
    </row>
    <row r="60" ht="32" customHeight="1" spans="1:10">
      <c r="A60" s="31"/>
      <c r="B60" s="35"/>
      <c r="C60" s="13" t="s">
        <v>91</v>
      </c>
      <c r="D60" s="20" t="s">
        <v>142</v>
      </c>
      <c r="E60" s="14" t="s">
        <v>143</v>
      </c>
      <c r="F60" s="39">
        <v>1</v>
      </c>
      <c r="G60" s="26">
        <v>1</v>
      </c>
      <c r="H60" s="26">
        <v>1</v>
      </c>
      <c r="I60" s="57"/>
      <c r="J60" s="58"/>
    </row>
    <row r="61" ht="32" customHeight="1" spans="1:10">
      <c r="A61" s="31"/>
      <c r="B61" s="33" t="s">
        <v>110</v>
      </c>
      <c r="C61" s="13" t="s">
        <v>111</v>
      </c>
      <c r="D61" s="20" t="s">
        <v>144</v>
      </c>
      <c r="E61" s="14" t="s">
        <v>145</v>
      </c>
      <c r="F61" s="25" t="s">
        <v>146</v>
      </c>
      <c r="G61" s="26">
        <v>1</v>
      </c>
      <c r="H61" s="26">
        <v>1</v>
      </c>
      <c r="I61" s="57"/>
      <c r="J61" s="58"/>
    </row>
    <row r="62" ht="32" customHeight="1" spans="1:10">
      <c r="A62" s="31"/>
      <c r="B62" s="34"/>
      <c r="C62" s="13" t="s">
        <v>65</v>
      </c>
      <c r="D62" s="20" t="s">
        <v>147</v>
      </c>
      <c r="E62" s="14" t="s">
        <v>93</v>
      </c>
      <c r="F62" s="25" t="s">
        <v>93</v>
      </c>
      <c r="G62" s="26">
        <v>1</v>
      </c>
      <c r="H62" s="26">
        <v>1</v>
      </c>
      <c r="I62" s="57"/>
      <c r="J62" s="58"/>
    </row>
    <row r="63" ht="32" customHeight="1" spans="1:10">
      <c r="A63" s="31"/>
      <c r="B63" s="35"/>
      <c r="C63" s="13" t="s">
        <v>96</v>
      </c>
      <c r="D63" s="20" t="s">
        <v>148</v>
      </c>
      <c r="E63" s="14" t="s">
        <v>93</v>
      </c>
      <c r="F63" s="25" t="s">
        <v>93</v>
      </c>
      <c r="G63" s="26">
        <v>1</v>
      </c>
      <c r="H63" s="26">
        <v>1</v>
      </c>
      <c r="I63" s="57"/>
      <c r="J63" s="58"/>
    </row>
    <row r="64" ht="32" customHeight="1" spans="1:10">
      <c r="A64" s="32"/>
      <c r="B64" s="26" t="s">
        <v>99</v>
      </c>
      <c r="C64" s="13" t="s">
        <v>100</v>
      </c>
      <c r="D64" s="20" t="s">
        <v>149</v>
      </c>
      <c r="E64" s="14" t="s">
        <v>78</v>
      </c>
      <c r="F64" s="39">
        <v>1</v>
      </c>
      <c r="G64" s="26">
        <v>1</v>
      </c>
      <c r="H64" s="26">
        <v>1</v>
      </c>
      <c r="I64" s="57"/>
      <c r="J64" s="58"/>
    </row>
    <row r="65" ht="32" customHeight="1" spans="1:10">
      <c r="A65" s="31" t="s">
        <v>150</v>
      </c>
      <c r="B65" s="33" t="s">
        <v>103</v>
      </c>
      <c r="C65" s="13" t="s">
        <v>54</v>
      </c>
      <c r="D65" s="20" t="s">
        <v>36</v>
      </c>
      <c r="E65" s="14" t="s">
        <v>151</v>
      </c>
      <c r="F65" s="25" t="s">
        <v>152</v>
      </c>
      <c r="G65" s="26"/>
      <c r="H65" s="26"/>
      <c r="I65" s="64" t="s">
        <v>153</v>
      </c>
      <c r="J65" s="65"/>
    </row>
    <row r="66" ht="32" customHeight="1" spans="1:10">
      <c r="A66" s="31"/>
      <c r="B66" s="34"/>
      <c r="C66" s="13"/>
      <c r="D66" s="20" t="s">
        <v>154</v>
      </c>
      <c r="E66" s="14" t="s">
        <v>155</v>
      </c>
      <c r="F66" s="25" t="s">
        <v>152</v>
      </c>
      <c r="G66" s="26"/>
      <c r="H66" s="26"/>
      <c r="I66" s="66"/>
      <c r="J66" s="67"/>
    </row>
    <row r="67" ht="32" customHeight="1" spans="1:10">
      <c r="A67" s="31"/>
      <c r="B67" s="34"/>
      <c r="C67" s="13" t="s">
        <v>57</v>
      </c>
      <c r="D67" s="20" t="s">
        <v>156</v>
      </c>
      <c r="E67" s="39">
        <v>1</v>
      </c>
      <c r="F67" s="39">
        <v>0</v>
      </c>
      <c r="G67" s="26"/>
      <c r="H67" s="26"/>
      <c r="I67" s="66"/>
      <c r="J67" s="67"/>
    </row>
    <row r="68" ht="32" customHeight="1" spans="1:10">
      <c r="A68" s="31"/>
      <c r="B68" s="35"/>
      <c r="C68" s="13" t="s">
        <v>88</v>
      </c>
      <c r="D68" s="20" t="s">
        <v>157</v>
      </c>
      <c r="E68" s="14" t="s">
        <v>158</v>
      </c>
      <c r="F68" s="25" t="s">
        <v>159</v>
      </c>
      <c r="G68" s="26"/>
      <c r="H68" s="26"/>
      <c r="I68" s="66"/>
      <c r="J68" s="67"/>
    </row>
    <row r="69" ht="32" customHeight="1" spans="1:10">
      <c r="A69" s="31"/>
      <c r="B69" s="26"/>
      <c r="C69" s="13" t="s">
        <v>91</v>
      </c>
      <c r="D69" s="20" t="s">
        <v>160</v>
      </c>
      <c r="E69" s="14" t="s">
        <v>161</v>
      </c>
      <c r="F69" s="25" t="s">
        <v>162</v>
      </c>
      <c r="G69" s="26"/>
      <c r="H69" s="26"/>
      <c r="I69" s="66"/>
      <c r="J69" s="67"/>
    </row>
    <row r="70" ht="32" customHeight="1" spans="1:10">
      <c r="A70" s="31"/>
      <c r="B70" s="26" t="s">
        <v>110</v>
      </c>
      <c r="C70" s="13" t="s">
        <v>111</v>
      </c>
      <c r="D70" s="20" t="s">
        <v>163</v>
      </c>
      <c r="E70" s="14" t="s">
        <v>130</v>
      </c>
      <c r="F70" s="39" t="s">
        <v>164</v>
      </c>
      <c r="G70" s="26"/>
      <c r="H70" s="26"/>
      <c r="I70" s="66"/>
      <c r="J70" s="67"/>
    </row>
    <row r="71" ht="32" customHeight="1" spans="1:10">
      <c r="A71" s="32"/>
      <c r="B71" s="26" t="s">
        <v>99</v>
      </c>
      <c r="C71" s="13" t="s">
        <v>100</v>
      </c>
      <c r="D71" s="20" t="s">
        <v>165</v>
      </c>
      <c r="E71" s="14" t="s">
        <v>78</v>
      </c>
      <c r="F71" s="39" t="s">
        <v>164</v>
      </c>
      <c r="G71" s="26"/>
      <c r="H71" s="26"/>
      <c r="I71" s="68"/>
      <c r="J71" s="69"/>
    </row>
    <row r="72" ht="32" customHeight="1" spans="1:10">
      <c r="A72" s="31" t="s">
        <v>166</v>
      </c>
      <c r="B72" s="33" t="s">
        <v>103</v>
      </c>
      <c r="C72" s="28" t="s">
        <v>54</v>
      </c>
      <c r="D72" s="20" t="s">
        <v>134</v>
      </c>
      <c r="E72" s="14" t="s">
        <v>167</v>
      </c>
      <c r="F72" s="25" t="s">
        <v>136</v>
      </c>
      <c r="G72" s="26">
        <v>1</v>
      </c>
      <c r="H72" s="26">
        <v>1</v>
      </c>
      <c r="I72" s="57"/>
      <c r="J72" s="58"/>
    </row>
    <row r="73" ht="32" customHeight="1" spans="1:10">
      <c r="A73" s="31"/>
      <c r="B73" s="34"/>
      <c r="C73" s="32"/>
      <c r="D73" s="20" t="s">
        <v>137</v>
      </c>
      <c r="E73" s="14" t="s">
        <v>138</v>
      </c>
      <c r="F73" s="25" t="s">
        <v>168</v>
      </c>
      <c r="G73" s="26">
        <v>1</v>
      </c>
      <c r="H73" s="26">
        <v>1</v>
      </c>
      <c r="I73" s="57"/>
      <c r="J73" s="58"/>
    </row>
    <row r="74" ht="32" customHeight="1" spans="1:10">
      <c r="A74" s="31"/>
      <c r="B74" s="34"/>
      <c r="C74" s="13" t="s">
        <v>57</v>
      </c>
      <c r="D74" s="20" t="s">
        <v>140</v>
      </c>
      <c r="E74" s="14" t="s">
        <v>169</v>
      </c>
      <c r="F74" s="39">
        <v>1</v>
      </c>
      <c r="G74" s="26">
        <v>1</v>
      </c>
      <c r="H74" s="26">
        <v>1</v>
      </c>
      <c r="I74" s="57"/>
      <c r="J74" s="58"/>
    </row>
    <row r="75" ht="32" customHeight="1" spans="1:10">
      <c r="A75" s="31"/>
      <c r="B75" s="34"/>
      <c r="C75" s="13" t="s">
        <v>88</v>
      </c>
      <c r="D75" s="20" t="s">
        <v>141</v>
      </c>
      <c r="E75" s="14" t="s">
        <v>169</v>
      </c>
      <c r="F75" s="39">
        <v>1</v>
      </c>
      <c r="G75" s="26">
        <v>1</v>
      </c>
      <c r="H75" s="26">
        <v>1</v>
      </c>
      <c r="I75" s="57"/>
      <c r="J75" s="58"/>
    </row>
    <row r="76" ht="32" customHeight="1" spans="1:10">
      <c r="A76" s="31"/>
      <c r="B76" s="35"/>
      <c r="C76" s="13" t="s">
        <v>91</v>
      </c>
      <c r="D76" s="20" t="s">
        <v>170</v>
      </c>
      <c r="E76" s="14" t="s">
        <v>171</v>
      </c>
      <c r="F76" s="25" t="s">
        <v>172</v>
      </c>
      <c r="G76" s="26">
        <v>1</v>
      </c>
      <c r="H76" s="26">
        <v>1</v>
      </c>
      <c r="I76" s="57"/>
      <c r="J76" s="58"/>
    </row>
    <row r="77" ht="32" customHeight="1" spans="1:10">
      <c r="A77" s="31"/>
      <c r="B77" s="33" t="s">
        <v>110</v>
      </c>
      <c r="C77" s="13" t="s">
        <v>111</v>
      </c>
      <c r="D77" s="20" t="s">
        <v>144</v>
      </c>
      <c r="E77" s="14" t="s">
        <v>145</v>
      </c>
      <c r="F77" s="25" t="s">
        <v>146</v>
      </c>
      <c r="G77" s="26">
        <v>1</v>
      </c>
      <c r="H77" s="26">
        <v>1</v>
      </c>
      <c r="I77" s="57"/>
      <c r="J77" s="58"/>
    </row>
    <row r="78" ht="32" customHeight="1" spans="1:10">
      <c r="A78" s="31"/>
      <c r="B78" s="35"/>
      <c r="C78" s="13" t="s">
        <v>65</v>
      </c>
      <c r="D78" s="20" t="s">
        <v>173</v>
      </c>
      <c r="E78" s="14" t="s">
        <v>93</v>
      </c>
      <c r="F78" s="25" t="s">
        <v>93</v>
      </c>
      <c r="G78" s="26">
        <v>1</v>
      </c>
      <c r="H78" s="26">
        <v>1</v>
      </c>
      <c r="I78" s="57"/>
      <c r="J78" s="58"/>
    </row>
    <row r="79" ht="32" customHeight="1" spans="1:10">
      <c r="A79" s="32"/>
      <c r="B79" s="26" t="s">
        <v>99</v>
      </c>
      <c r="C79" s="13" t="s">
        <v>100</v>
      </c>
      <c r="D79" s="20" t="s">
        <v>149</v>
      </c>
      <c r="E79" s="14" t="s">
        <v>78</v>
      </c>
      <c r="F79" s="39">
        <v>1</v>
      </c>
      <c r="G79" s="26">
        <v>1</v>
      </c>
      <c r="H79" s="26">
        <v>1</v>
      </c>
      <c r="I79" s="57"/>
      <c r="J79" s="58"/>
    </row>
    <row r="80" ht="32" customHeight="1" spans="1:10">
      <c r="A80" s="31" t="s">
        <v>174</v>
      </c>
      <c r="B80" s="33" t="s">
        <v>103</v>
      </c>
      <c r="C80" s="13" t="s">
        <v>54</v>
      </c>
      <c r="D80" s="20" t="s">
        <v>175</v>
      </c>
      <c r="E80" s="14" t="s">
        <v>176</v>
      </c>
      <c r="F80" s="25" t="s">
        <v>177</v>
      </c>
      <c r="G80" s="26">
        <v>1</v>
      </c>
      <c r="H80" s="26">
        <v>1</v>
      </c>
      <c r="I80" s="57"/>
      <c r="J80" s="58"/>
    </row>
    <row r="81" ht="32" customHeight="1" spans="1:10">
      <c r="A81" s="31"/>
      <c r="B81" s="34"/>
      <c r="C81" s="13" t="s">
        <v>54</v>
      </c>
      <c r="D81" s="20" t="s">
        <v>178</v>
      </c>
      <c r="E81" s="14" t="s">
        <v>179</v>
      </c>
      <c r="F81" s="25" t="s">
        <v>179</v>
      </c>
      <c r="G81" s="26">
        <v>1</v>
      </c>
      <c r="H81" s="26">
        <v>1</v>
      </c>
      <c r="I81" s="57"/>
      <c r="J81" s="58"/>
    </row>
    <row r="82" ht="32" customHeight="1" spans="1:10">
      <c r="A82" s="31"/>
      <c r="B82" s="34"/>
      <c r="C82" s="13" t="s">
        <v>54</v>
      </c>
      <c r="D82" s="20" t="s">
        <v>180</v>
      </c>
      <c r="E82" s="14" t="s">
        <v>181</v>
      </c>
      <c r="F82" s="25" t="s">
        <v>182</v>
      </c>
      <c r="G82" s="26">
        <v>1</v>
      </c>
      <c r="H82" s="26">
        <v>1</v>
      </c>
      <c r="I82" s="57"/>
      <c r="J82" s="58"/>
    </row>
    <row r="83" ht="32" customHeight="1" spans="1:10">
      <c r="A83" s="31"/>
      <c r="B83" s="34"/>
      <c r="C83" s="13" t="s">
        <v>57</v>
      </c>
      <c r="D83" s="20" t="s">
        <v>183</v>
      </c>
      <c r="E83" s="14" t="s">
        <v>184</v>
      </c>
      <c r="F83" s="25" t="s">
        <v>185</v>
      </c>
      <c r="G83" s="26">
        <v>1</v>
      </c>
      <c r="H83" s="26">
        <v>1</v>
      </c>
      <c r="I83" s="57"/>
      <c r="J83" s="58"/>
    </row>
    <row r="84" ht="32" customHeight="1" spans="1:10">
      <c r="A84" s="31"/>
      <c r="B84" s="34"/>
      <c r="C84" s="13" t="s">
        <v>88</v>
      </c>
      <c r="D84" s="20" t="s">
        <v>186</v>
      </c>
      <c r="E84" s="14" t="s">
        <v>187</v>
      </c>
      <c r="F84" s="25" t="s">
        <v>90</v>
      </c>
      <c r="G84" s="26">
        <v>1</v>
      </c>
      <c r="H84" s="26">
        <v>1</v>
      </c>
      <c r="I84" s="57"/>
      <c r="J84" s="58"/>
    </row>
    <row r="85" ht="32" customHeight="1" spans="1:10">
      <c r="A85" s="31"/>
      <c r="B85" s="35"/>
      <c r="C85" s="13" t="s">
        <v>91</v>
      </c>
      <c r="D85" s="20" t="s">
        <v>62</v>
      </c>
      <c r="E85" s="14" t="s">
        <v>63</v>
      </c>
      <c r="F85" s="25" t="s">
        <v>63</v>
      </c>
      <c r="G85" s="26">
        <v>1</v>
      </c>
      <c r="H85" s="26">
        <v>1</v>
      </c>
      <c r="I85" s="57"/>
      <c r="J85" s="58"/>
    </row>
    <row r="86" ht="32" customHeight="1" spans="1:10">
      <c r="A86" s="31"/>
      <c r="B86" s="33" t="s">
        <v>110</v>
      </c>
      <c r="C86" s="13" t="s">
        <v>111</v>
      </c>
      <c r="D86" s="20" t="s">
        <v>188</v>
      </c>
      <c r="E86" s="14" t="s">
        <v>189</v>
      </c>
      <c r="F86" s="25" t="s">
        <v>190</v>
      </c>
      <c r="G86" s="26">
        <v>1</v>
      </c>
      <c r="H86" s="26">
        <v>0.9</v>
      </c>
      <c r="I86" s="57"/>
      <c r="J86" s="58"/>
    </row>
    <row r="87" ht="32" customHeight="1" spans="1:10">
      <c r="A87" s="31"/>
      <c r="B87" s="34"/>
      <c r="C87" s="13" t="s">
        <v>65</v>
      </c>
      <c r="D87" s="20" t="s">
        <v>147</v>
      </c>
      <c r="E87" s="14" t="s">
        <v>93</v>
      </c>
      <c r="F87" s="25" t="s">
        <v>93</v>
      </c>
      <c r="G87" s="26">
        <v>1</v>
      </c>
      <c r="H87" s="26">
        <v>1</v>
      </c>
      <c r="I87" s="57"/>
      <c r="J87" s="58"/>
    </row>
    <row r="88" ht="32" customHeight="1" spans="1:10">
      <c r="A88" s="31"/>
      <c r="B88" s="35"/>
      <c r="C88" s="13" t="s">
        <v>96</v>
      </c>
      <c r="D88" s="20" t="s">
        <v>191</v>
      </c>
      <c r="E88" s="14" t="s">
        <v>70</v>
      </c>
      <c r="F88" s="25" t="s">
        <v>70</v>
      </c>
      <c r="G88" s="26">
        <v>1</v>
      </c>
      <c r="H88" s="26">
        <v>1</v>
      </c>
      <c r="I88" s="57"/>
      <c r="J88" s="58"/>
    </row>
    <row r="89" ht="32" customHeight="1" spans="1:10">
      <c r="A89" s="32"/>
      <c r="B89" s="26" t="s">
        <v>99</v>
      </c>
      <c r="C89" s="13" t="s">
        <v>100</v>
      </c>
      <c r="D89" s="20" t="s">
        <v>192</v>
      </c>
      <c r="E89" s="14" t="s">
        <v>132</v>
      </c>
      <c r="F89" s="39">
        <v>1</v>
      </c>
      <c r="G89" s="26">
        <v>1</v>
      </c>
      <c r="H89" s="26">
        <v>1</v>
      </c>
      <c r="I89" s="57"/>
      <c r="J89" s="58"/>
    </row>
    <row r="90" ht="32" customHeight="1" spans="1:10">
      <c r="A90" s="31" t="s">
        <v>193</v>
      </c>
      <c r="B90" s="33" t="s">
        <v>103</v>
      </c>
      <c r="C90" s="13" t="s">
        <v>54</v>
      </c>
      <c r="D90" s="20" t="s">
        <v>194</v>
      </c>
      <c r="E90" s="14" t="s">
        <v>195</v>
      </c>
      <c r="F90" s="25" t="s">
        <v>151</v>
      </c>
      <c r="G90" s="26">
        <v>1</v>
      </c>
      <c r="H90" s="26">
        <v>1</v>
      </c>
      <c r="I90" s="57"/>
      <c r="J90" s="58"/>
    </row>
    <row r="91" ht="32" customHeight="1" spans="1:10">
      <c r="A91" s="31"/>
      <c r="B91" s="34"/>
      <c r="C91" s="13" t="s">
        <v>88</v>
      </c>
      <c r="D91" s="20" t="s">
        <v>107</v>
      </c>
      <c r="E91" s="38" t="s">
        <v>108</v>
      </c>
      <c r="F91" s="24" t="s">
        <v>196</v>
      </c>
      <c r="G91" s="26">
        <v>1</v>
      </c>
      <c r="H91" s="26">
        <v>1</v>
      </c>
      <c r="I91" s="57"/>
      <c r="J91" s="58"/>
    </row>
    <row r="92" ht="32" customHeight="1" spans="1:10">
      <c r="A92" s="31"/>
      <c r="B92" s="35"/>
      <c r="C92" s="13" t="s">
        <v>91</v>
      </c>
      <c r="D92" s="20" t="s">
        <v>62</v>
      </c>
      <c r="E92" s="39" t="s">
        <v>63</v>
      </c>
      <c r="F92" s="39">
        <v>1</v>
      </c>
      <c r="G92" s="26">
        <v>1</v>
      </c>
      <c r="H92" s="26">
        <v>1</v>
      </c>
      <c r="I92" s="57"/>
      <c r="J92" s="58"/>
    </row>
    <row r="93" ht="32" customHeight="1" spans="1:10">
      <c r="A93" s="31"/>
      <c r="B93" s="33" t="s">
        <v>64</v>
      </c>
      <c r="C93" s="13" t="s">
        <v>65</v>
      </c>
      <c r="D93" s="20" t="s">
        <v>197</v>
      </c>
      <c r="E93" s="14" t="s">
        <v>87</v>
      </c>
      <c r="F93" s="25" t="s">
        <v>87</v>
      </c>
      <c r="G93" s="26">
        <v>1</v>
      </c>
      <c r="H93" s="26">
        <v>1</v>
      </c>
      <c r="I93" s="57"/>
      <c r="J93" s="58"/>
    </row>
    <row r="94" ht="32" customHeight="1" spans="1:10">
      <c r="A94" s="31"/>
      <c r="B94" s="35"/>
      <c r="C94" s="13" t="s">
        <v>96</v>
      </c>
      <c r="D94" s="20" t="s">
        <v>198</v>
      </c>
      <c r="E94" s="14" t="s">
        <v>87</v>
      </c>
      <c r="F94" s="25" t="s">
        <v>87</v>
      </c>
      <c r="G94" s="26">
        <v>1</v>
      </c>
      <c r="H94" s="26">
        <v>1</v>
      </c>
      <c r="I94" s="57"/>
      <c r="J94" s="58"/>
    </row>
    <row r="95" ht="32" customHeight="1" spans="1:10">
      <c r="A95" s="32"/>
      <c r="B95" s="26" t="s">
        <v>99</v>
      </c>
      <c r="C95" s="13" t="s">
        <v>100</v>
      </c>
      <c r="D95" s="20" t="s">
        <v>199</v>
      </c>
      <c r="E95" s="14" t="s">
        <v>200</v>
      </c>
      <c r="F95" s="25" t="s">
        <v>200</v>
      </c>
      <c r="G95" s="26">
        <v>1</v>
      </c>
      <c r="H95" s="26">
        <v>1</v>
      </c>
      <c r="I95" s="57"/>
      <c r="J95" s="58"/>
    </row>
    <row r="96" ht="32" customHeight="1" spans="1:10">
      <c r="A96" s="13" t="s">
        <v>201</v>
      </c>
      <c r="B96" s="26" t="s">
        <v>202</v>
      </c>
      <c r="C96" s="13" t="s">
        <v>203</v>
      </c>
      <c r="D96" s="20" t="s">
        <v>204</v>
      </c>
      <c r="E96" s="14" t="s">
        <v>200</v>
      </c>
      <c r="F96" s="25" t="s">
        <v>200</v>
      </c>
      <c r="G96" s="26">
        <v>5</v>
      </c>
      <c r="H96" s="26">
        <v>5</v>
      </c>
      <c r="I96" s="27"/>
      <c r="J96" s="26"/>
    </row>
    <row r="97" ht="32" customHeight="1" spans="1:10">
      <c r="A97" s="59" t="s">
        <v>205</v>
      </c>
      <c r="B97" s="60"/>
      <c r="C97" s="60"/>
      <c r="D97" s="60"/>
      <c r="E97" s="60"/>
      <c r="F97" s="60"/>
      <c r="G97" s="13">
        <v>100</v>
      </c>
      <c r="H97" s="13">
        <f>SUM(H6,H22:H96)</f>
        <v>98.8034305636877</v>
      </c>
      <c r="I97" s="27"/>
      <c r="J97" s="26"/>
    </row>
    <row r="98" ht="148" customHeight="1" spans="1:10">
      <c r="A98" s="61" t="s">
        <v>206</v>
      </c>
      <c r="B98" s="61"/>
      <c r="C98" s="61"/>
      <c r="D98" s="62" t="s">
        <v>207</v>
      </c>
      <c r="E98" s="62"/>
      <c r="F98" s="62"/>
      <c r="G98" s="63"/>
      <c r="H98" s="63"/>
      <c r="I98" s="70"/>
      <c r="J98" s="63"/>
    </row>
  </sheetData>
  <mergeCells count="133">
    <mergeCell ref="A2:J2"/>
    <mergeCell ref="A3:J3"/>
    <mergeCell ref="A4:B4"/>
    <mergeCell ref="C4:J4"/>
    <mergeCell ref="C10:E10"/>
    <mergeCell ref="F10:I10"/>
    <mergeCell ref="C11:E11"/>
    <mergeCell ref="F11:I11"/>
    <mergeCell ref="C12:E12"/>
    <mergeCell ref="F12:I12"/>
    <mergeCell ref="C13:E13"/>
    <mergeCell ref="F13:I13"/>
    <mergeCell ref="C14:E14"/>
    <mergeCell ref="F14:I14"/>
    <mergeCell ref="C15:E15"/>
    <mergeCell ref="F15:I15"/>
    <mergeCell ref="C16:E16"/>
    <mergeCell ref="F16:I16"/>
    <mergeCell ref="C17:E17"/>
    <mergeCell ref="F17:I17"/>
    <mergeCell ref="C18:E18"/>
    <mergeCell ref="F18:I18"/>
    <mergeCell ref="C19:E19"/>
    <mergeCell ref="F19:I19"/>
    <mergeCell ref="C20:E20"/>
    <mergeCell ref="F20:I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72:J72"/>
    <mergeCell ref="I73:J7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I88:J88"/>
    <mergeCell ref="I89:J89"/>
    <mergeCell ref="I90:J90"/>
    <mergeCell ref="I91:J91"/>
    <mergeCell ref="I92:J92"/>
    <mergeCell ref="I93:J93"/>
    <mergeCell ref="I94:J94"/>
    <mergeCell ref="I95:J95"/>
    <mergeCell ref="I96:J96"/>
    <mergeCell ref="A97:F97"/>
    <mergeCell ref="I97:J97"/>
    <mergeCell ref="A98:C98"/>
    <mergeCell ref="D98:J98"/>
    <mergeCell ref="A10:A19"/>
    <mergeCell ref="A22:A27"/>
    <mergeCell ref="A28:A32"/>
    <mergeCell ref="A33:A40"/>
    <mergeCell ref="A41:A49"/>
    <mergeCell ref="A50:A55"/>
    <mergeCell ref="A56:A64"/>
    <mergeCell ref="A65:A71"/>
    <mergeCell ref="A72:A79"/>
    <mergeCell ref="A80:A89"/>
    <mergeCell ref="A90:A95"/>
    <mergeCell ref="B22:B25"/>
    <mergeCell ref="B26:B27"/>
    <mergeCell ref="B28:B31"/>
    <mergeCell ref="B33:B36"/>
    <mergeCell ref="B37:B39"/>
    <mergeCell ref="B41:B44"/>
    <mergeCell ref="B45:B48"/>
    <mergeCell ref="B50:B53"/>
    <mergeCell ref="B56:B60"/>
    <mergeCell ref="B61:B63"/>
    <mergeCell ref="B65:B68"/>
    <mergeCell ref="B72:B76"/>
    <mergeCell ref="B77:B78"/>
    <mergeCell ref="B80:B85"/>
    <mergeCell ref="B86:B88"/>
    <mergeCell ref="B90:B92"/>
    <mergeCell ref="B93:B94"/>
    <mergeCell ref="C56:C57"/>
    <mergeCell ref="C72:C73"/>
    <mergeCell ref="J6:J9"/>
    <mergeCell ref="J11:J20"/>
    <mergeCell ref="A5:B9"/>
    <mergeCell ref="I65:J71"/>
  </mergeCells>
  <dataValidations count="2">
    <dataValidation type="decimal" operator="between" allowBlank="1" showInputMessage="1" showErrorMessage="1" sqref="I6 I9 I7:I8">
      <formula1>0</formula1>
      <formula2>1</formula2>
    </dataValidation>
    <dataValidation type="whole" operator="equal" allowBlank="1" showInputMessage="1" showErrorMessage="1" sqref="G97">
      <formula1>100</formula1>
    </dataValidation>
  </dataValidations>
  <printOptions horizontalCentered="1"/>
  <pageMargins left="0.511805555555556" right="0.511805555555556" top="0.550694444444444" bottom="0.354166666666667" header="0.314583333333333" footer="0.314583333333333"/>
  <pageSetup paperSize="9" scale="75"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整体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刘通</dc:creator>
  <cp:lastModifiedBy>张</cp:lastModifiedBy>
  <dcterms:created xsi:type="dcterms:W3CDTF">2022-03-09T21:52:00Z</dcterms:created>
  <dcterms:modified xsi:type="dcterms:W3CDTF">2024-05-09T01:46:08Z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KSOReadingLayout">
    <vt:bool>true</vt:bool>
  </property>
  <property fmtid="{D5CDD505-2E9C-101B-9397-08002B2CF9AE}" pid="4" name="ICV">
    <vt:lpwstr>47E90658FFF64478BB98D353435A971E_12</vt:lpwstr>
  </property>
</Properties>
</file>