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840" windowHeight="12465"/>
  </bookViews>
  <sheets>
    <sheet name="整体" sheetId="1" r:id="rId1"/>
  </sheets>
  <externalReferences>
    <externalReference r:id="rId2"/>
  </externalReferences>
  <definedNames>
    <definedName name="_xlnm.Print_Area" localSheetId="0">整体!$A$1:$J$52</definedName>
  </definedNames>
  <calcPr calcId="114210"/>
</workbook>
</file>

<file path=xl/calcChain.xml><?xml version="1.0" encoding="utf-8"?>
<calcChain xmlns="http://schemas.openxmlformats.org/spreadsheetml/2006/main">
  <c r="I9" i="1"/>
  <c r="I8"/>
  <c r="I7"/>
  <c r="E6"/>
  <c r="F6"/>
  <c r="I6"/>
  <c r="H6"/>
  <c r="H51"/>
  <c r="D6"/>
</calcChain>
</file>

<file path=xl/sharedStrings.xml><?xml version="1.0" encoding="utf-8"?>
<sst xmlns="http://schemas.openxmlformats.org/spreadsheetml/2006/main" count="180" uniqueCount="119">
  <si>
    <t>整体支出绩效自评表</t>
  </si>
  <si>
    <t>（2023年度）</t>
  </si>
  <si>
    <t>部门名称</t>
  </si>
  <si>
    <t>部门预算
金额
（万元）</t>
  </si>
  <si>
    <t>栏次</t>
  </si>
  <si>
    <t>年初预算数</t>
  </si>
  <si>
    <t>全年预算数（A）</t>
  </si>
  <si>
    <t>全年执行数（B）</t>
  </si>
  <si>
    <t>分值（10分）</t>
  </si>
  <si>
    <t>得分</t>
  </si>
  <si>
    <t>执行率
（B/A）</t>
  </si>
  <si>
    <t>偏差原因分析及改进措施</t>
  </si>
  <si>
    <t>总额</t>
  </si>
  <si>
    <t>基本支出</t>
  </si>
  <si>
    <t>—</t>
  </si>
  <si>
    <t>项目支出</t>
  </si>
  <si>
    <t>其他资金</t>
  </si>
  <si>
    <t>年度
绩效
目标
完成
情况</t>
  </si>
  <si>
    <t>目标
序号</t>
  </si>
  <si>
    <t>年度绩效目标</t>
  </si>
  <si>
    <t>实际完成情况</t>
  </si>
  <si>
    <t>年度指标完成情况</t>
  </si>
  <si>
    <t>一级
指标</t>
  </si>
  <si>
    <t>二级指标</t>
  </si>
  <si>
    <t>三级指标</t>
  </si>
  <si>
    <t>年度指标值</t>
  </si>
  <si>
    <t>实际完成值</t>
  </si>
  <si>
    <t>分值（90分）</t>
  </si>
  <si>
    <t>偏差原因分析及
改进措施</t>
  </si>
  <si>
    <t>绩效目标1</t>
  </si>
  <si>
    <t>产出指标</t>
  </si>
  <si>
    <t>数量指标</t>
  </si>
  <si>
    <t>质量指标</t>
  </si>
  <si>
    <t>100%</t>
  </si>
  <si>
    <t xml:space="preserve">时效指标 </t>
  </si>
  <si>
    <t xml:space="preserve">成本指标 </t>
  </si>
  <si>
    <t>≤100%</t>
  </si>
  <si>
    <t>效益指标</t>
  </si>
  <si>
    <t>可持续影响
指标</t>
  </si>
  <si>
    <t>绩效目标2</t>
  </si>
  <si>
    <t>总体
满意度</t>
  </si>
  <si>
    <t>满意度
指标</t>
  </si>
  <si>
    <t>服务对象
满意度</t>
  </si>
  <si>
    <t>绩效管理公众评议满意度</t>
  </si>
  <si>
    <t>总   分</t>
  </si>
  <si>
    <t>整体支出绩效自评结论</t>
  </si>
  <si>
    <t>天津市静海区人民政府办公室</t>
    <phoneticPr fontId="9" type="noConversion"/>
  </si>
  <si>
    <t>因密网尚未搭建，2023年无需采购保密计算机。因财政资金紧张，部分项目资金未及时下达。</t>
    <phoneticPr fontId="9" type="noConversion"/>
  </si>
  <si>
    <t>保障人员工资、社会保险、公积金等及时足额发放</t>
    <phoneticPr fontId="9" type="noConversion"/>
  </si>
  <si>
    <t>有效保障了人员工资、社会保险、公积金等及时足额发放</t>
    <phoneticPr fontId="9" type="noConversion"/>
  </si>
  <si>
    <t>保障机关正常运转及日常公用办公需求</t>
    <phoneticPr fontId="9" type="noConversion"/>
  </si>
  <si>
    <t>有效保障了机关正常运转及日常公用办公需求</t>
    <phoneticPr fontId="9" type="noConversion"/>
  </si>
  <si>
    <t>保障门户网站及政务新媒体正常运行，保障政务公开培训、会议活动筹备等业务工作正常开展</t>
    <phoneticPr fontId="9" type="noConversion"/>
  </si>
  <si>
    <t>有效保障了门户网站及政务新媒体正常运行，有效保障了政务公开培训、会议活动筹备等业务工作正常开展</t>
    <phoneticPr fontId="9" type="noConversion"/>
  </si>
  <si>
    <t>保障人数</t>
    <phoneticPr fontId="9" type="noConversion"/>
  </si>
  <si>
    <t>人员工资发放准确率</t>
    <phoneticPr fontId="9" type="noConversion"/>
  </si>
  <si>
    <t>人员工资发放及时性</t>
    <phoneticPr fontId="9" type="noConversion"/>
  </si>
  <si>
    <t>成本控制率</t>
    <phoneticPr fontId="9" type="noConversion"/>
  </si>
  <si>
    <t>≥54人</t>
    <phoneticPr fontId="9" type="noConversion"/>
  </si>
  <si>
    <t>及时</t>
    <phoneticPr fontId="9" type="noConversion"/>
  </si>
  <si>
    <t>保障业务正常运行</t>
    <phoneticPr fontId="9" type="noConversion"/>
  </si>
  <si>
    <t>持续保障</t>
    <phoneticPr fontId="9" type="noConversion"/>
  </si>
  <si>
    <t>54人</t>
    <phoneticPr fontId="9" type="noConversion"/>
  </si>
  <si>
    <t>部门工作完成率</t>
    <phoneticPr fontId="9" type="noConversion"/>
  </si>
  <si>
    <t>工作正常运转率</t>
    <phoneticPr fontId="9" type="noConversion"/>
  </si>
  <si>
    <t>设备故障处置及时性</t>
    <phoneticPr fontId="9" type="noConversion"/>
  </si>
  <si>
    <t>保障单位正常运转</t>
    <phoneticPr fontId="9" type="noConversion"/>
  </si>
  <si>
    <t>绩效目标3</t>
    <phoneticPr fontId="9" type="noConversion"/>
  </si>
  <si>
    <t>购置设备数量</t>
    <phoneticPr fontId="9" type="noConversion"/>
  </si>
  <si>
    <t>检测网站及新媒体数量</t>
    <phoneticPr fontId="9" type="noConversion"/>
  </si>
  <si>
    <t>服务平台数</t>
    <phoneticPr fontId="9" type="noConversion"/>
  </si>
  <si>
    <t>培训人数</t>
    <phoneticPr fontId="9" type="noConversion"/>
  </si>
  <si>
    <t>开展大型会议活动次数</t>
    <phoneticPr fontId="9" type="noConversion"/>
  </si>
  <si>
    <t>服务科室数量</t>
    <phoneticPr fontId="9" type="noConversion"/>
  </si>
  <si>
    <t>≥9套</t>
    <phoneticPr fontId="9" type="noConversion"/>
  </si>
  <si>
    <t>≥55个</t>
    <phoneticPr fontId="9" type="noConversion"/>
  </si>
  <si>
    <t>≥2个</t>
    <phoneticPr fontId="9" type="noConversion"/>
  </si>
  <si>
    <t>≥110人</t>
    <phoneticPr fontId="9" type="noConversion"/>
  </si>
  <si>
    <t>≥6次</t>
    <phoneticPr fontId="9" type="noConversion"/>
  </si>
  <si>
    <t>≥11个</t>
    <phoneticPr fontId="9" type="noConversion"/>
  </si>
  <si>
    <t>0套</t>
    <phoneticPr fontId="9" type="noConversion"/>
  </si>
  <si>
    <t>55个</t>
    <phoneticPr fontId="9" type="noConversion"/>
  </si>
  <si>
    <t>2个</t>
    <phoneticPr fontId="9" type="noConversion"/>
  </si>
  <si>
    <t>110人</t>
    <phoneticPr fontId="9" type="noConversion"/>
  </si>
  <si>
    <t>6次</t>
    <phoneticPr fontId="9" type="noConversion"/>
  </si>
  <si>
    <t>11个</t>
    <phoneticPr fontId="9" type="noConversion"/>
  </si>
  <si>
    <t>采购设备合格率</t>
    <phoneticPr fontId="9" type="noConversion"/>
  </si>
  <si>
    <t>监测数据准确性</t>
    <phoneticPr fontId="9" type="noConversion"/>
  </si>
  <si>
    <t>运维周期内问题解决率</t>
    <phoneticPr fontId="9" type="noConversion"/>
  </si>
  <si>
    <t>培训人员合格率</t>
    <phoneticPr fontId="9" type="noConversion"/>
  </si>
  <si>
    <t>会议活动顺利开展率</t>
    <phoneticPr fontId="9" type="noConversion"/>
  </si>
  <si>
    <t>服务质量达标率</t>
    <phoneticPr fontId="9" type="noConversion"/>
  </si>
  <si>
    <t>0%</t>
    <phoneticPr fontId="9" type="noConversion"/>
  </si>
  <si>
    <t>准确</t>
    <phoneticPr fontId="9" type="noConversion"/>
  </si>
  <si>
    <t>≥90%</t>
    <phoneticPr fontId="9" type="noConversion"/>
  </si>
  <si>
    <t>设备投入使用及时性</t>
    <phoneticPr fontId="9" type="noConversion"/>
  </si>
  <si>
    <t>监测时间</t>
    <phoneticPr fontId="9" type="noConversion"/>
  </si>
  <si>
    <t>日常运维响应时间</t>
    <phoneticPr fontId="9" type="noConversion"/>
  </si>
  <si>
    <t>开展培训及时性</t>
    <phoneticPr fontId="9" type="noConversion"/>
  </si>
  <si>
    <t>会议活动按期召开率</t>
    <phoneticPr fontId="9" type="noConversion"/>
  </si>
  <si>
    <t>各项任务完成及时率</t>
    <phoneticPr fontId="9" type="noConversion"/>
  </si>
  <si>
    <t>24小时/天</t>
    <phoneticPr fontId="9" type="noConversion"/>
  </si>
  <si>
    <t>及时</t>
    <phoneticPr fontId="9" type="noConversion"/>
  </si>
  <si>
    <t>≥90%</t>
    <phoneticPr fontId="9" type="noConversion"/>
  </si>
  <si>
    <t>100%</t>
    <phoneticPr fontId="9" type="noConversion"/>
  </si>
  <si>
    <t>≤30分钟</t>
    <phoneticPr fontId="9" type="noConversion"/>
  </si>
  <si>
    <t>25分钟</t>
    <phoneticPr fontId="9" type="noConversion"/>
  </si>
  <si>
    <t>社会效益
指标</t>
    <phoneticPr fontId="9" type="noConversion"/>
  </si>
  <si>
    <t>信息保密性</t>
    <phoneticPr fontId="9" type="noConversion"/>
  </si>
  <si>
    <t>区政府网站及新媒体信息内容建设</t>
    <phoneticPr fontId="9" type="noConversion"/>
  </si>
  <si>
    <t>保障区政府门户网站正常运行</t>
    <phoneticPr fontId="9" type="noConversion"/>
  </si>
  <si>
    <t>政务公开工作的质量和时效</t>
    <phoneticPr fontId="9" type="noConversion"/>
  </si>
  <si>
    <t>“三服务”工作水平</t>
    <phoneticPr fontId="9" type="noConversion"/>
  </si>
  <si>
    <t>公共服务质量与效能</t>
    <phoneticPr fontId="9" type="noConversion"/>
  </si>
  <si>
    <t>有效提升</t>
    <phoneticPr fontId="9" type="noConversion"/>
  </si>
  <si>
    <t>有效</t>
    <phoneticPr fontId="9" type="noConversion"/>
  </si>
  <si>
    <t>≥90%</t>
    <phoneticPr fontId="9" type="noConversion"/>
  </si>
  <si>
    <t>因密网尚未搭建，本年度未采购保密计算机。待密网完善后实施采购。</t>
    <phoneticPr fontId="9" type="noConversion"/>
  </si>
  <si>
    <t>绩效目标及完成情况总体良好。自评得分94.27分，评价等级为“优”。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</si>
</sst>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1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18"/>
      <name val="方正小标宋简体"/>
      <family val="4"/>
      <charset val="134"/>
    </font>
    <font>
      <sz val="12"/>
      <color indexed="8"/>
      <name val="宋体"/>
      <charset val="134"/>
    </font>
    <font>
      <sz val="9"/>
      <color indexed="10"/>
      <name val="宋体"/>
      <charset val="134"/>
    </font>
    <font>
      <b/>
      <sz val="12"/>
      <name val="宋体"/>
      <charset val="134"/>
    </font>
    <font>
      <sz val="16"/>
      <name val="黑体"/>
      <family val="3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2" applyAlignment="1">
      <alignment vertical="center" wrapText="1"/>
    </xf>
    <xf numFmtId="177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0" fontId="1" fillId="0" borderId="0" xfId="2" applyNumberFormat="1" applyAlignment="1">
      <alignment horizontal="center" vertical="center" wrapText="1"/>
    </xf>
    <xf numFmtId="0" fontId="2" fillId="0" borderId="0" xfId="2" applyFont="1" applyFill="1" applyAlignment="1">
      <alignment vertical="center" wrapText="1"/>
    </xf>
    <xf numFmtId="0" fontId="1" fillId="0" borderId="0" xfId="2" applyFill="1" applyAlignment="1">
      <alignment vertical="center" wrapText="1"/>
    </xf>
    <xf numFmtId="177" fontId="1" fillId="0" borderId="0" xfId="2" applyNumberFormat="1" applyFill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177" fontId="1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5" fillId="0" borderId="1" xfId="2" applyNumberFormat="1" applyFont="1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wrapText="1"/>
    </xf>
    <xf numFmtId="177" fontId="1" fillId="0" borderId="1" xfId="2" applyNumberFormat="1" applyFont="1" applyFill="1" applyBorder="1" applyAlignment="1">
      <alignment horizontal="left" vertical="center" wrapText="1"/>
    </xf>
    <xf numFmtId="177" fontId="1" fillId="0" borderId="1" xfId="2" applyNumberFormat="1" applyFill="1" applyBorder="1" applyAlignment="1">
      <alignment horizontal="center" vertical="center" wrapText="1"/>
    </xf>
    <xf numFmtId="0" fontId="1" fillId="0" borderId="0" xfId="2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6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ill="1" applyBorder="1" applyAlignment="1">
      <alignment horizontal="center" vertical="center" wrapText="1"/>
    </xf>
    <xf numFmtId="10" fontId="1" fillId="0" borderId="0" xfId="2" applyNumberForma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10" fontId="4" fillId="0" borderId="1" xfId="2" applyNumberFormat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2" applyBorder="1" applyAlignment="1">
      <alignment horizontal="left" vertical="top" wrapText="1"/>
    </xf>
    <xf numFmtId="0" fontId="1" fillId="0" borderId="0" xfId="2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9" fontId="1" fillId="0" borderId="1" xfId="2" applyNumberFormat="1" applyFill="1" applyBorder="1" applyAlignment="1">
      <alignment horizontal="center" vertical="center" wrapText="1"/>
    </xf>
    <xf numFmtId="9" fontId="1" fillId="0" borderId="1" xfId="2" applyNumberFormat="1" applyFont="1" applyFill="1" applyBorder="1" applyAlignment="1">
      <alignment horizontal="center" vertical="center" wrapText="1"/>
    </xf>
    <xf numFmtId="10" fontId="1" fillId="0" borderId="2" xfId="2" applyNumberFormat="1" applyFill="1" applyBorder="1" applyAlignment="1">
      <alignment horizontal="center" vertical="center" wrapText="1"/>
    </xf>
    <xf numFmtId="10" fontId="1" fillId="0" borderId="5" xfId="2" applyNumberForma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ill="1" applyBorder="1" applyAlignment="1">
      <alignment horizontal="center" vertical="center" wrapText="1"/>
    </xf>
    <xf numFmtId="1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10" fontId="1" fillId="0" borderId="1" xfId="2" applyNumberForma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177" fontId="10" fillId="0" borderId="2" xfId="2" applyNumberFormat="1" applyFont="1" applyFill="1" applyBorder="1" applyAlignment="1">
      <alignment horizontal="center" vertical="center" wrapText="1"/>
    </xf>
    <xf numFmtId="177" fontId="10" fillId="0" borderId="3" xfId="2" applyNumberFormat="1" applyFont="1" applyFill="1" applyBorder="1" applyAlignment="1">
      <alignment horizontal="center" vertical="center" wrapText="1"/>
    </xf>
    <xf numFmtId="177" fontId="10" fillId="0" borderId="5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177" fontId="3" fillId="0" borderId="0" xfId="2" applyNumberFormat="1" applyFont="1" applyFill="1" applyAlignment="1">
      <alignment horizontal="center" vertical="center" wrapText="1"/>
    </xf>
    <xf numFmtId="10" fontId="3" fillId="0" borderId="0" xfId="2" applyNumberFormat="1" applyFont="1" applyFill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177" fontId="1" fillId="0" borderId="4" xfId="2" applyNumberFormat="1" applyFont="1" applyFill="1" applyBorder="1" applyAlignment="1">
      <alignment horizontal="center" vertical="center" wrapText="1"/>
    </xf>
    <xf numFmtId="10" fontId="1" fillId="0" borderId="4" xfId="2" applyNumberFormat="1" applyFont="1" applyFill="1" applyBorder="1" applyAlignment="1">
      <alignment horizontal="center" vertical="center" wrapText="1"/>
    </xf>
    <xf numFmtId="177" fontId="1" fillId="0" borderId="1" xfId="2" applyNumberFormat="1" applyFont="1" applyFill="1" applyBorder="1" applyAlignment="1">
      <alignment horizontal="center" vertical="center" wrapText="1"/>
    </xf>
    <xf numFmtId="10" fontId="1" fillId="0" borderId="1" xfId="2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77" fontId="1" fillId="0" borderId="1" xfId="2" applyNumberForma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dia/kylin/0F10-E77C/&#20851;&#20110;&#24449;&#38598;2022&#24180;&#39044;&#31639;&#32489;&#25928;&#31649;&#29702;&#19994;&#21153;&#22521;&#35757;&#38656;&#27714;&#30340;&#36890;&#30693;/&#22825;&#27941;&#24066;&#36130;&#25919;&#23616;&#20851;&#20110;&#25512;&#36827;2022&#24180;&#20840;&#36807;&#31243;&#39044;&#31639;&#32489;&#25928;&#31649;&#29702;&#24037;&#20316;&#30340;&#36890;&#30693;/&#22825;&#27941;&#24066;&#36130;&#25919;&#23616;&#20851;&#20110;&#25512;&#36827;2022&#24180;&#20840;&#36807;&#31243;&#39044;&#31639;&#32489;&#25928;&#31649;&#29702;&#24037;&#20316;&#30340;&#36890;&#30693;/&#38468;&#20214;/Users/dell/Desktop/0216&#24067;&#32622;&#25972;&#20307;&#30446;&#26631;&#21644;&#33258;&#35780;/2022/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整体表（2020）0621-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52"/>
  <sheetViews>
    <sheetView tabSelected="1" view="pageBreakPreview" zoomScale="110" zoomScaleNormal="100" zoomScaleSheetLayoutView="110" workbookViewId="0">
      <selection activeCell="D52" sqref="D52:J52"/>
    </sheetView>
  </sheetViews>
  <sheetFormatPr defaultRowHeight="14.25"/>
  <cols>
    <col min="1" max="1" width="10.875" style="1" customWidth="1"/>
    <col min="2" max="2" width="7.875" style="1" customWidth="1"/>
    <col min="3" max="3" width="12.375" style="1" customWidth="1"/>
    <col min="4" max="4" width="15.5" style="2" customWidth="1"/>
    <col min="5" max="6" width="14.125" style="2" customWidth="1"/>
    <col min="7" max="7" width="12.625" style="3" customWidth="1"/>
    <col min="8" max="8" width="7.875" style="3" customWidth="1"/>
    <col min="9" max="9" width="14.75" style="4" customWidth="1"/>
    <col min="10" max="10" width="14.625" style="3" customWidth="1"/>
    <col min="11" max="11" width="10.5" style="1" customWidth="1"/>
    <col min="12" max="16384" width="9" style="1"/>
  </cols>
  <sheetData>
    <row r="1" spans="1:11">
      <c r="A1" s="5"/>
      <c r="B1" s="5"/>
      <c r="C1" s="6"/>
      <c r="D1" s="7"/>
      <c r="E1" s="7"/>
      <c r="F1" s="7"/>
      <c r="G1" s="15"/>
      <c r="H1" s="15"/>
      <c r="I1" s="19"/>
      <c r="J1" s="15"/>
    </row>
    <row r="2" spans="1:11" ht="27" customHeight="1">
      <c r="A2" s="48" t="s">
        <v>0</v>
      </c>
      <c r="B2" s="48"/>
      <c r="C2" s="48"/>
      <c r="D2" s="49"/>
      <c r="E2" s="49"/>
      <c r="F2" s="49"/>
      <c r="G2" s="48"/>
      <c r="H2" s="48"/>
      <c r="I2" s="50"/>
      <c r="J2" s="48"/>
      <c r="K2" s="20"/>
    </row>
    <row r="3" spans="1:11" ht="22.5" customHeight="1">
      <c r="A3" s="51" t="s">
        <v>1</v>
      </c>
      <c r="B3" s="51"/>
      <c r="C3" s="51"/>
      <c r="D3" s="52"/>
      <c r="E3" s="52"/>
      <c r="F3" s="52"/>
      <c r="G3" s="51"/>
      <c r="H3" s="51"/>
      <c r="I3" s="53"/>
      <c r="J3" s="51"/>
      <c r="K3" s="21"/>
    </row>
    <row r="4" spans="1:11" ht="32.1" customHeight="1">
      <c r="A4" s="34" t="s">
        <v>2</v>
      </c>
      <c r="B4" s="34"/>
      <c r="C4" s="34" t="s">
        <v>46</v>
      </c>
      <c r="D4" s="54"/>
      <c r="E4" s="54"/>
      <c r="F4" s="54"/>
      <c r="G4" s="34"/>
      <c r="H4" s="34"/>
      <c r="I4" s="55"/>
      <c r="J4" s="34"/>
      <c r="K4" s="22"/>
    </row>
    <row r="5" spans="1:11" ht="32.1" customHeight="1">
      <c r="A5" s="34" t="s">
        <v>3</v>
      </c>
      <c r="B5" s="34"/>
      <c r="C5" s="8" t="s">
        <v>4</v>
      </c>
      <c r="D5" s="10" t="s">
        <v>5</v>
      </c>
      <c r="E5" s="10" t="s">
        <v>6</v>
      </c>
      <c r="F5" s="10" t="s">
        <v>7</v>
      </c>
      <c r="G5" s="16" t="s">
        <v>8</v>
      </c>
      <c r="H5" s="16" t="s">
        <v>9</v>
      </c>
      <c r="I5" s="23" t="s">
        <v>10</v>
      </c>
      <c r="J5" s="8" t="s">
        <v>11</v>
      </c>
    </row>
    <row r="6" spans="1:11" ht="32.1" customHeight="1">
      <c r="A6" s="34"/>
      <c r="B6" s="34"/>
      <c r="C6" s="8" t="s">
        <v>12</v>
      </c>
      <c r="D6" s="11">
        <f>SUM(D7:D9)</f>
        <v>1595.7</v>
      </c>
      <c r="E6" s="11">
        <f>SUM(E7:E9)</f>
        <v>1595.89</v>
      </c>
      <c r="F6" s="11">
        <f>SUM(F7:F9)</f>
        <v>1479.83</v>
      </c>
      <c r="G6" s="8">
        <v>10</v>
      </c>
      <c r="H6" s="17">
        <f>I6*G6</f>
        <v>9.2727568942721597</v>
      </c>
      <c r="I6" s="24">
        <f>F6/E6</f>
        <v>0.92727568942721605</v>
      </c>
      <c r="J6" s="34" t="s">
        <v>47</v>
      </c>
    </row>
    <row r="7" spans="1:11" ht="32.1" customHeight="1">
      <c r="A7" s="34"/>
      <c r="B7" s="34"/>
      <c r="C7" s="8" t="s">
        <v>13</v>
      </c>
      <c r="D7" s="11">
        <v>1511.5</v>
      </c>
      <c r="E7" s="11">
        <v>1511.5</v>
      </c>
      <c r="F7" s="11">
        <v>1459.87</v>
      </c>
      <c r="G7" s="8" t="s">
        <v>14</v>
      </c>
      <c r="H7" s="8" t="s">
        <v>14</v>
      </c>
      <c r="I7" s="25">
        <f>F7/E7</f>
        <v>0.96584187892821693</v>
      </c>
      <c r="J7" s="34"/>
    </row>
    <row r="8" spans="1:11" ht="32.1" customHeight="1">
      <c r="A8" s="34"/>
      <c r="B8" s="34"/>
      <c r="C8" s="8" t="s">
        <v>15</v>
      </c>
      <c r="D8" s="11">
        <v>84.2</v>
      </c>
      <c r="E8" s="11">
        <v>84.2</v>
      </c>
      <c r="F8" s="11">
        <v>19.77</v>
      </c>
      <c r="G8" s="8" t="s">
        <v>14</v>
      </c>
      <c r="H8" s="8" t="s">
        <v>14</v>
      </c>
      <c r="I8" s="24">
        <f>F8/E8</f>
        <v>0.23479809976247029</v>
      </c>
      <c r="J8" s="34"/>
    </row>
    <row r="9" spans="1:11" ht="32.1" customHeight="1">
      <c r="A9" s="34"/>
      <c r="B9" s="34"/>
      <c r="C9" s="8" t="s">
        <v>16</v>
      </c>
      <c r="D9" s="11"/>
      <c r="E9" s="11">
        <v>0.19</v>
      </c>
      <c r="F9" s="11">
        <v>0.19</v>
      </c>
      <c r="G9" s="8" t="s">
        <v>14</v>
      </c>
      <c r="H9" s="8" t="s">
        <v>14</v>
      </c>
      <c r="I9" s="24">
        <f>F9/E9</f>
        <v>1</v>
      </c>
      <c r="J9" s="34"/>
    </row>
    <row r="10" spans="1:11" ht="32.1" customHeight="1">
      <c r="A10" s="34" t="s">
        <v>17</v>
      </c>
      <c r="B10" s="8" t="s">
        <v>18</v>
      </c>
      <c r="C10" s="34" t="s">
        <v>19</v>
      </c>
      <c r="D10" s="54"/>
      <c r="E10" s="54"/>
      <c r="F10" s="54" t="s">
        <v>20</v>
      </c>
      <c r="G10" s="34"/>
      <c r="H10" s="34"/>
      <c r="I10" s="55"/>
      <c r="J10" s="8" t="s">
        <v>11</v>
      </c>
    </row>
    <row r="11" spans="1:11" ht="32.1" customHeight="1">
      <c r="A11" s="34"/>
      <c r="B11" s="8">
        <v>1</v>
      </c>
      <c r="C11" s="42" t="s">
        <v>48</v>
      </c>
      <c r="D11" s="43"/>
      <c r="E11" s="44"/>
      <c r="F11" s="45" t="s">
        <v>49</v>
      </c>
      <c r="G11" s="46"/>
      <c r="H11" s="46"/>
      <c r="I11" s="47"/>
      <c r="J11" s="34"/>
    </row>
    <row r="12" spans="1:11" ht="32.1" customHeight="1">
      <c r="A12" s="34"/>
      <c r="B12" s="8">
        <v>2</v>
      </c>
      <c r="C12" s="42" t="s">
        <v>50</v>
      </c>
      <c r="D12" s="43"/>
      <c r="E12" s="44"/>
      <c r="F12" s="45" t="s">
        <v>51</v>
      </c>
      <c r="G12" s="46"/>
      <c r="H12" s="46"/>
      <c r="I12" s="47"/>
      <c r="J12" s="34"/>
      <c r="K12" s="26"/>
    </row>
    <row r="13" spans="1:11" ht="32.1" customHeight="1">
      <c r="A13" s="34"/>
      <c r="B13" s="8">
        <v>3</v>
      </c>
      <c r="C13" s="42" t="s">
        <v>52</v>
      </c>
      <c r="D13" s="43"/>
      <c r="E13" s="44"/>
      <c r="F13" s="45" t="s">
        <v>53</v>
      </c>
      <c r="G13" s="46"/>
      <c r="H13" s="46"/>
      <c r="I13" s="47"/>
      <c r="J13" s="34"/>
      <c r="K13" s="26"/>
    </row>
    <row r="14" spans="1:11" ht="32.1" customHeight="1">
      <c r="A14" s="8" t="s">
        <v>21</v>
      </c>
      <c r="B14" s="8" t="s">
        <v>22</v>
      </c>
      <c r="C14" s="8" t="s">
        <v>23</v>
      </c>
      <c r="D14" s="9" t="s">
        <v>24</v>
      </c>
      <c r="E14" s="9" t="s">
        <v>25</v>
      </c>
      <c r="F14" s="9" t="s">
        <v>26</v>
      </c>
      <c r="G14" s="8" t="s">
        <v>27</v>
      </c>
      <c r="H14" s="8" t="s">
        <v>9</v>
      </c>
      <c r="I14" s="55" t="s">
        <v>28</v>
      </c>
      <c r="J14" s="34"/>
      <c r="K14" s="27"/>
    </row>
    <row r="15" spans="1:11" ht="32.1" customHeight="1">
      <c r="A15" s="34" t="s">
        <v>29</v>
      </c>
      <c r="B15" s="34" t="s">
        <v>30</v>
      </c>
      <c r="C15" s="8" t="s">
        <v>31</v>
      </c>
      <c r="D15" s="13" t="s">
        <v>54</v>
      </c>
      <c r="E15" s="28" t="s">
        <v>58</v>
      </c>
      <c r="F15" s="9" t="s">
        <v>62</v>
      </c>
      <c r="G15" s="12">
        <v>2.5</v>
      </c>
      <c r="H15" s="12">
        <v>2.5</v>
      </c>
      <c r="I15" s="38"/>
      <c r="J15" s="35"/>
    </row>
    <row r="16" spans="1:11" ht="32.1" customHeight="1">
      <c r="A16" s="35"/>
      <c r="B16" s="35"/>
      <c r="C16" s="8" t="s">
        <v>32</v>
      </c>
      <c r="D16" s="13" t="s">
        <v>55</v>
      </c>
      <c r="E16" s="18" t="s">
        <v>33</v>
      </c>
      <c r="F16" s="14">
        <v>1</v>
      </c>
      <c r="G16" s="12">
        <v>2.5</v>
      </c>
      <c r="H16" s="12">
        <v>2.5</v>
      </c>
      <c r="I16" s="38"/>
      <c r="J16" s="35"/>
    </row>
    <row r="17" spans="1:10" ht="32.1" customHeight="1">
      <c r="A17" s="35"/>
      <c r="B17" s="35"/>
      <c r="C17" s="8" t="s">
        <v>34</v>
      </c>
      <c r="D17" s="13" t="s">
        <v>56</v>
      </c>
      <c r="E17" s="28" t="s">
        <v>59</v>
      </c>
      <c r="F17" s="28" t="s">
        <v>59</v>
      </c>
      <c r="G17" s="12">
        <v>2.5</v>
      </c>
      <c r="H17" s="12">
        <v>2.5</v>
      </c>
      <c r="I17" s="38"/>
      <c r="J17" s="35"/>
    </row>
    <row r="18" spans="1:10" ht="32.1" customHeight="1">
      <c r="A18" s="35"/>
      <c r="B18" s="35"/>
      <c r="C18" s="8" t="s">
        <v>35</v>
      </c>
      <c r="D18" s="13" t="s">
        <v>57</v>
      </c>
      <c r="E18" s="18" t="s">
        <v>36</v>
      </c>
      <c r="F18" s="30">
        <v>0.99</v>
      </c>
      <c r="G18" s="12">
        <v>2.5</v>
      </c>
      <c r="H18" s="12">
        <v>2.5</v>
      </c>
      <c r="I18" s="38"/>
      <c r="J18" s="35"/>
    </row>
    <row r="19" spans="1:10" ht="32.1" customHeight="1">
      <c r="A19" s="35"/>
      <c r="B19" s="29" t="s">
        <v>37</v>
      </c>
      <c r="C19" s="8" t="s">
        <v>38</v>
      </c>
      <c r="D19" s="13" t="s">
        <v>60</v>
      </c>
      <c r="E19" s="28" t="s">
        <v>61</v>
      </c>
      <c r="F19" s="28" t="s">
        <v>61</v>
      </c>
      <c r="G19" s="12">
        <v>2.5</v>
      </c>
      <c r="H19" s="12">
        <v>2.5</v>
      </c>
      <c r="I19" s="38"/>
      <c r="J19" s="35"/>
    </row>
    <row r="20" spans="1:10" ht="32.1" customHeight="1">
      <c r="A20" s="34" t="s">
        <v>39</v>
      </c>
      <c r="B20" s="34" t="s">
        <v>30</v>
      </c>
      <c r="C20" s="8" t="s">
        <v>31</v>
      </c>
      <c r="D20" s="13" t="s">
        <v>63</v>
      </c>
      <c r="E20" s="18" t="s">
        <v>33</v>
      </c>
      <c r="F20" s="18" t="s">
        <v>33</v>
      </c>
      <c r="G20" s="12">
        <v>2.5</v>
      </c>
      <c r="H20" s="12">
        <v>2.5</v>
      </c>
      <c r="I20" s="38"/>
      <c r="J20" s="35"/>
    </row>
    <row r="21" spans="1:10" ht="32.1" customHeight="1">
      <c r="A21" s="35"/>
      <c r="B21" s="35"/>
      <c r="C21" s="8" t="s">
        <v>32</v>
      </c>
      <c r="D21" s="13" t="s">
        <v>64</v>
      </c>
      <c r="E21" s="18" t="s">
        <v>33</v>
      </c>
      <c r="F21" s="18" t="s">
        <v>33</v>
      </c>
      <c r="G21" s="12">
        <v>2.5</v>
      </c>
      <c r="H21" s="12">
        <v>2.5</v>
      </c>
      <c r="I21" s="38"/>
      <c r="J21" s="35"/>
    </row>
    <row r="22" spans="1:10" ht="32.1" customHeight="1">
      <c r="A22" s="35"/>
      <c r="B22" s="35"/>
      <c r="C22" s="8" t="s">
        <v>34</v>
      </c>
      <c r="D22" s="13" t="s">
        <v>65</v>
      </c>
      <c r="E22" s="28" t="s">
        <v>59</v>
      </c>
      <c r="F22" s="28" t="s">
        <v>59</v>
      </c>
      <c r="G22" s="12">
        <v>2.5</v>
      </c>
      <c r="H22" s="12">
        <v>2.5</v>
      </c>
      <c r="I22" s="38"/>
      <c r="J22" s="35"/>
    </row>
    <row r="23" spans="1:10" ht="32.1" customHeight="1">
      <c r="A23" s="35"/>
      <c r="B23" s="35"/>
      <c r="C23" s="8" t="s">
        <v>35</v>
      </c>
      <c r="D23" s="13" t="s">
        <v>57</v>
      </c>
      <c r="E23" s="18" t="s">
        <v>36</v>
      </c>
      <c r="F23" s="30">
        <v>0.72</v>
      </c>
      <c r="G23" s="12">
        <v>2.5</v>
      </c>
      <c r="H23" s="12">
        <v>2.5</v>
      </c>
      <c r="I23" s="38"/>
      <c r="J23" s="35"/>
    </row>
    <row r="24" spans="1:10" ht="32.1" customHeight="1">
      <c r="A24" s="35"/>
      <c r="B24" s="29" t="s">
        <v>37</v>
      </c>
      <c r="C24" s="8" t="s">
        <v>38</v>
      </c>
      <c r="D24" s="13" t="s">
        <v>66</v>
      </c>
      <c r="E24" s="28" t="s">
        <v>61</v>
      </c>
      <c r="F24" s="28" t="s">
        <v>61</v>
      </c>
      <c r="G24" s="12">
        <v>2.5</v>
      </c>
      <c r="H24" s="12">
        <v>2.5</v>
      </c>
      <c r="I24" s="38"/>
      <c r="J24" s="35"/>
    </row>
    <row r="25" spans="1:10" ht="32.1" customHeight="1">
      <c r="A25" s="34" t="s">
        <v>67</v>
      </c>
      <c r="B25" s="34" t="s">
        <v>30</v>
      </c>
      <c r="C25" s="39" t="s">
        <v>31</v>
      </c>
      <c r="D25" s="13" t="s">
        <v>68</v>
      </c>
      <c r="E25" s="28" t="s">
        <v>74</v>
      </c>
      <c r="F25" s="28" t="s">
        <v>80</v>
      </c>
      <c r="G25" s="12">
        <v>2.5</v>
      </c>
      <c r="H25" s="12">
        <v>0</v>
      </c>
      <c r="I25" s="36" t="s">
        <v>117</v>
      </c>
      <c r="J25" s="37"/>
    </row>
    <row r="26" spans="1:10" ht="32.1" customHeight="1">
      <c r="A26" s="34"/>
      <c r="B26" s="34"/>
      <c r="C26" s="40"/>
      <c r="D26" s="13" t="s">
        <v>69</v>
      </c>
      <c r="E26" s="28" t="s">
        <v>75</v>
      </c>
      <c r="F26" s="28" t="s">
        <v>81</v>
      </c>
      <c r="G26" s="12">
        <v>2.5</v>
      </c>
      <c r="H26" s="12">
        <v>2.5</v>
      </c>
      <c r="I26" s="32"/>
      <c r="J26" s="33"/>
    </row>
    <row r="27" spans="1:10" ht="32.1" customHeight="1">
      <c r="A27" s="34"/>
      <c r="B27" s="34"/>
      <c r="C27" s="40"/>
      <c r="D27" s="13" t="s">
        <v>70</v>
      </c>
      <c r="E27" s="28" t="s">
        <v>76</v>
      </c>
      <c r="F27" s="28" t="s">
        <v>82</v>
      </c>
      <c r="G27" s="12">
        <v>2.5</v>
      </c>
      <c r="H27" s="12">
        <v>2.5</v>
      </c>
      <c r="I27" s="32"/>
      <c r="J27" s="33"/>
    </row>
    <row r="28" spans="1:10" ht="32.1" customHeight="1">
      <c r="A28" s="34"/>
      <c r="B28" s="34"/>
      <c r="C28" s="40"/>
      <c r="D28" s="13" t="s">
        <v>71</v>
      </c>
      <c r="E28" s="28" t="s">
        <v>77</v>
      </c>
      <c r="F28" s="28" t="s">
        <v>83</v>
      </c>
      <c r="G28" s="12">
        <v>2.5</v>
      </c>
      <c r="H28" s="12">
        <v>2.5</v>
      </c>
      <c r="I28" s="32"/>
      <c r="J28" s="33"/>
    </row>
    <row r="29" spans="1:10" ht="32.1" customHeight="1">
      <c r="A29" s="34"/>
      <c r="B29" s="34"/>
      <c r="C29" s="40"/>
      <c r="D29" s="13" t="s">
        <v>72</v>
      </c>
      <c r="E29" s="28" t="s">
        <v>78</v>
      </c>
      <c r="F29" s="28" t="s">
        <v>84</v>
      </c>
      <c r="G29" s="12">
        <v>2.5</v>
      </c>
      <c r="H29" s="12">
        <v>2.5</v>
      </c>
      <c r="I29" s="32"/>
      <c r="J29" s="33"/>
    </row>
    <row r="30" spans="1:10" ht="32.1" customHeight="1">
      <c r="A30" s="34"/>
      <c r="B30" s="34"/>
      <c r="C30" s="40"/>
      <c r="D30" s="13" t="s">
        <v>73</v>
      </c>
      <c r="E30" s="28" t="s">
        <v>79</v>
      </c>
      <c r="F30" s="28" t="s">
        <v>85</v>
      </c>
      <c r="G30" s="12">
        <v>2.5</v>
      </c>
      <c r="H30" s="12">
        <v>2.5</v>
      </c>
      <c r="I30" s="32"/>
      <c r="J30" s="33"/>
    </row>
    <row r="31" spans="1:10" ht="32.1" customHeight="1">
      <c r="A31" s="35"/>
      <c r="B31" s="35"/>
      <c r="C31" s="39" t="s">
        <v>32</v>
      </c>
      <c r="D31" s="13" t="s">
        <v>86</v>
      </c>
      <c r="E31" s="18" t="s">
        <v>33</v>
      </c>
      <c r="F31" s="28" t="s">
        <v>92</v>
      </c>
      <c r="G31" s="12">
        <v>2.5</v>
      </c>
      <c r="H31" s="12">
        <v>0</v>
      </c>
      <c r="I31" s="36" t="s">
        <v>117</v>
      </c>
      <c r="J31" s="37"/>
    </row>
    <row r="32" spans="1:10" ht="32.1" customHeight="1">
      <c r="A32" s="35"/>
      <c r="B32" s="35"/>
      <c r="C32" s="40"/>
      <c r="D32" s="13" t="s">
        <v>87</v>
      </c>
      <c r="E32" s="28" t="s">
        <v>93</v>
      </c>
      <c r="F32" s="28" t="s">
        <v>93</v>
      </c>
      <c r="G32" s="12">
        <v>2.5</v>
      </c>
      <c r="H32" s="12">
        <v>2.5</v>
      </c>
      <c r="I32" s="32"/>
      <c r="J32" s="33"/>
    </row>
    <row r="33" spans="1:10" ht="32.1" customHeight="1">
      <c r="A33" s="35"/>
      <c r="B33" s="35"/>
      <c r="C33" s="40"/>
      <c r="D33" s="13" t="s">
        <v>88</v>
      </c>
      <c r="E33" s="18" t="s">
        <v>33</v>
      </c>
      <c r="F33" s="18" t="s">
        <v>33</v>
      </c>
      <c r="G33" s="12">
        <v>2.5</v>
      </c>
      <c r="H33" s="12">
        <v>2.5</v>
      </c>
      <c r="I33" s="32"/>
      <c r="J33" s="33"/>
    </row>
    <row r="34" spans="1:10" ht="32.1" customHeight="1">
      <c r="A34" s="35"/>
      <c r="B34" s="35"/>
      <c r="C34" s="40"/>
      <c r="D34" s="13" t="s">
        <v>89</v>
      </c>
      <c r="E34" s="28" t="s">
        <v>94</v>
      </c>
      <c r="F34" s="18" t="s">
        <v>33</v>
      </c>
      <c r="G34" s="12">
        <v>2.5</v>
      </c>
      <c r="H34" s="12">
        <v>2.5</v>
      </c>
      <c r="I34" s="32"/>
      <c r="J34" s="33"/>
    </row>
    <row r="35" spans="1:10" ht="32.1" customHeight="1">
      <c r="A35" s="35"/>
      <c r="B35" s="35"/>
      <c r="C35" s="40"/>
      <c r="D35" s="13" t="s">
        <v>90</v>
      </c>
      <c r="E35" s="18" t="s">
        <v>33</v>
      </c>
      <c r="F35" s="18" t="s">
        <v>33</v>
      </c>
      <c r="G35" s="12">
        <v>2.5</v>
      </c>
      <c r="H35" s="12">
        <v>2.5</v>
      </c>
      <c r="I35" s="32"/>
      <c r="J35" s="33"/>
    </row>
    <row r="36" spans="1:10" ht="32.1" customHeight="1">
      <c r="A36" s="35"/>
      <c r="B36" s="35"/>
      <c r="C36" s="41"/>
      <c r="D36" s="13" t="s">
        <v>91</v>
      </c>
      <c r="E36" s="18" t="s">
        <v>33</v>
      </c>
      <c r="F36" s="18" t="s">
        <v>33</v>
      </c>
      <c r="G36" s="12">
        <v>2.5</v>
      </c>
      <c r="H36" s="12">
        <v>2.5</v>
      </c>
      <c r="I36" s="32"/>
      <c r="J36" s="33"/>
    </row>
    <row r="37" spans="1:10" ht="32.1" customHeight="1">
      <c r="A37" s="35"/>
      <c r="B37" s="35"/>
      <c r="C37" s="39" t="s">
        <v>34</v>
      </c>
      <c r="D37" s="13" t="s">
        <v>95</v>
      </c>
      <c r="E37" s="28" t="s">
        <v>59</v>
      </c>
      <c r="F37" s="28" t="s">
        <v>59</v>
      </c>
      <c r="G37" s="12">
        <v>2.5</v>
      </c>
      <c r="H37" s="12">
        <v>2.5</v>
      </c>
      <c r="I37" s="36"/>
      <c r="J37" s="37"/>
    </row>
    <row r="38" spans="1:10" ht="32.1" customHeight="1">
      <c r="A38" s="35"/>
      <c r="B38" s="35"/>
      <c r="C38" s="40"/>
      <c r="D38" s="13" t="s">
        <v>96</v>
      </c>
      <c r="E38" s="28" t="s">
        <v>101</v>
      </c>
      <c r="F38" s="28" t="s">
        <v>101</v>
      </c>
      <c r="G38" s="12">
        <v>2.5</v>
      </c>
      <c r="H38" s="12">
        <v>2.5</v>
      </c>
      <c r="I38" s="32"/>
      <c r="J38" s="33"/>
    </row>
    <row r="39" spans="1:10" ht="32.1" customHeight="1">
      <c r="A39" s="35"/>
      <c r="B39" s="35"/>
      <c r="C39" s="40"/>
      <c r="D39" s="13" t="s">
        <v>97</v>
      </c>
      <c r="E39" s="28" t="s">
        <v>105</v>
      </c>
      <c r="F39" s="28" t="s">
        <v>106</v>
      </c>
      <c r="G39" s="12">
        <v>2.5</v>
      </c>
      <c r="H39" s="12">
        <v>2.5</v>
      </c>
      <c r="I39" s="32"/>
      <c r="J39" s="33"/>
    </row>
    <row r="40" spans="1:10" ht="32.1" customHeight="1">
      <c r="A40" s="35"/>
      <c r="B40" s="35"/>
      <c r="C40" s="40"/>
      <c r="D40" s="13" t="s">
        <v>98</v>
      </c>
      <c r="E40" s="28" t="s">
        <v>102</v>
      </c>
      <c r="F40" s="28" t="s">
        <v>102</v>
      </c>
      <c r="G40" s="12">
        <v>2.5</v>
      </c>
      <c r="H40" s="12">
        <v>2.5</v>
      </c>
      <c r="I40" s="32"/>
      <c r="J40" s="33"/>
    </row>
    <row r="41" spans="1:10" ht="32.1" customHeight="1">
      <c r="A41" s="35"/>
      <c r="B41" s="35"/>
      <c r="C41" s="40"/>
      <c r="D41" s="13" t="s">
        <v>99</v>
      </c>
      <c r="E41" s="28" t="s">
        <v>103</v>
      </c>
      <c r="F41" s="28" t="s">
        <v>104</v>
      </c>
      <c r="G41" s="12">
        <v>2.5</v>
      </c>
      <c r="H41" s="12">
        <v>2.5</v>
      </c>
      <c r="I41" s="32"/>
      <c r="J41" s="33"/>
    </row>
    <row r="42" spans="1:10" ht="32.1" customHeight="1">
      <c r="A42" s="35"/>
      <c r="B42" s="35"/>
      <c r="C42" s="41"/>
      <c r="D42" s="13" t="s">
        <v>100</v>
      </c>
      <c r="E42" s="28" t="s">
        <v>104</v>
      </c>
      <c r="F42" s="28" t="s">
        <v>104</v>
      </c>
      <c r="G42" s="12">
        <v>2.5</v>
      </c>
      <c r="H42" s="12">
        <v>2.5</v>
      </c>
      <c r="I42" s="32"/>
      <c r="J42" s="33"/>
    </row>
    <row r="43" spans="1:10" ht="32.1" customHeight="1">
      <c r="A43" s="35"/>
      <c r="B43" s="35"/>
      <c r="C43" s="8" t="s">
        <v>35</v>
      </c>
      <c r="D43" s="13" t="s">
        <v>57</v>
      </c>
      <c r="E43" s="18" t="s">
        <v>36</v>
      </c>
      <c r="F43" s="30">
        <v>0.23499999999999999</v>
      </c>
      <c r="G43" s="12">
        <v>2.5</v>
      </c>
      <c r="H43" s="12">
        <v>2.5</v>
      </c>
      <c r="I43" s="38"/>
      <c r="J43" s="35"/>
    </row>
    <row r="44" spans="1:10" ht="32.1" customHeight="1">
      <c r="A44" s="35"/>
      <c r="B44" s="39" t="s">
        <v>37</v>
      </c>
      <c r="C44" s="39" t="s">
        <v>107</v>
      </c>
      <c r="D44" s="13" t="s">
        <v>108</v>
      </c>
      <c r="E44" s="28" t="s">
        <v>114</v>
      </c>
      <c r="F44" s="31" t="s">
        <v>114</v>
      </c>
      <c r="G44" s="12">
        <v>2.5</v>
      </c>
      <c r="H44" s="12">
        <v>2.5</v>
      </c>
      <c r="I44" s="32"/>
      <c r="J44" s="33"/>
    </row>
    <row r="45" spans="1:10" ht="44.25" customHeight="1">
      <c r="A45" s="35"/>
      <c r="B45" s="40"/>
      <c r="C45" s="40"/>
      <c r="D45" s="13" t="s">
        <v>109</v>
      </c>
      <c r="E45" s="28" t="s">
        <v>114</v>
      </c>
      <c r="F45" s="31" t="s">
        <v>114</v>
      </c>
      <c r="G45" s="12">
        <v>2.5</v>
      </c>
      <c r="H45" s="12">
        <v>2.5</v>
      </c>
      <c r="I45" s="32"/>
      <c r="J45" s="33"/>
    </row>
    <row r="46" spans="1:10" ht="32.1" customHeight="1">
      <c r="A46" s="35"/>
      <c r="B46" s="40"/>
      <c r="C46" s="40"/>
      <c r="D46" s="13" t="s">
        <v>110</v>
      </c>
      <c r="E46" s="28" t="s">
        <v>115</v>
      </c>
      <c r="F46" s="31" t="s">
        <v>115</v>
      </c>
      <c r="G46" s="12">
        <v>2.5</v>
      </c>
      <c r="H46" s="12">
        <v>2.5</v>
      </c>
      <c r="I46" s="32"/>
      <c r="J46" s="33"/>
    </row>
    <row r="47" spans="1:10" ht="32.1" customHeight="1">
      <c r="A47" s="35"/>
      <c r="B47" s="40"/>
      <c r="C47" s="40"/>
      <c r="D47" s="13" t="s">
        <v>111</v>
      </c>
      <c r="E47" s="28" t="s">
        <v>114</v>
      </c>
      <c r="F47" s="31" t="s">
        <v>114</v>
      </c>
      <c r="G47" s="12">
        <v>2.5</v>
      </c>
      <c r="H47" s="12">
        <v>2.5</v>
      </c>
      <c r="I47" s="32"/>
      <c r="J47" s="33"/>
    </row>
    <row r="48" spans="1:10" ht="32.1" customHeight="1">
      <c r="A48" s="35"/>
      <c r="B48" s="40"/>
      <c r="C48" s="40"/>
      <c r="D48" s="13" t="s">
        <v>112</v>
      </c>
      <c r="E48" s="28" t="s">
        <v>114</v>
      </c>
      <c r="F48" s="31" t="s">
        <v>114</v>
      </c>
      <c r="G48" s="12">
        <v>2.5</v>
      </c>
      <c r="H48" s="12">
        <v>2.5</v>
      </c>
      <c r="I48" s="32"/>
      <c r="J48" s="33"/>
    </row>
    <row r="49" spans="1:10" ht="28.5">
      <c r="A49" s="35"/>
      <c r="B49" s="41"/>
      <c r="C49" s="41"/>
      <c r="D49" s="13" t="s">
        <v>113</v>
      </c>
      <c r="E49" s="28" t="s">
        <v>114</v>
      </c>
      <c r="F49" s="31" t="s">
        <v>114</v>
      </c>
      <c r="G49" s="12">
        <v>2.5</v>
      </c>
      <c r="H49" s="12">
        <v>2.5</v>
      </c>
      <c r="I49" s="38"/>
      <c r="J49" s="35"/>
    </row>
    <row r="50" spans="1:10" ht="28.5">
      <c r="A50" s="8" t="s">
        <v>40</v>
      </c>
      <c r="B50" s="12" t="s">
        <v>41</v>
      </c>
      <c r="C50" s="8" t="s">
        <v>42</v>
      </c>
      <c r="D50" s="13" t="s">
        <v>43</v>
      </c>
      <c r="E50" s="9" t="s">
        <v>116</v>
      </c>
      <c r="F50" s="28" t="s">
        <v>104</v>
      </c>
      <c r="G50" s="12">
        <v>2.5</v>
      </c>
      <c r="H50" s="12">
        <v>2.5</v>
      </c>
      <c r="I50" s="38"/>
      <c r="J50" s="35"/>
    </row>
    <row r="51" spans="1:10" ht="28.5" customHeight="1">
      <c r="A51" s="56" t="s">
        <v>44</v>
      </c>
      <c r="B51" s="57"/>
      <c r="C51" s="57"/>
      <c r="D51" s="57"/>
      <c r="E51" s="57"/>
      <c r="F51" s="57"/>
      <c r="G51" s="8">
        <v>100</v>
      </c>
      <c r="H51" s="8">
        <f>SUM(H6,H15:H50)</f>
        <v>94.272756894272163</v>
      </c>
      <c r="I51" s="38"/>
      <c r="J51" s="35"/>
    </row>
    <row r="52" spans="1:10" ht="28.5" customHeight="1">
      <c r="A52" s="58" t="s">
        <v>45</v>
      </c>
      <c r="B52" s="58"/>
      <c r="C52" s="58"/>
      <c r="D52" s="54" t="s">
        <v>118</v>
      </c>
      <c r="E52" s="59"/>
      <c r="F52" s="59"/>
      <c r="G52" s="35"/>
      <c r="H52" s="35"/>
      <c r="I52" s="38"/>
      <c r="J52" s="35"/>
    </row>
  </sheetData>
  <mergeCells count="68">
    <mergeCell ref="I41:J41"/>
    <mergeCell ref="I42:J42"/>
    <mergeCell ref="I39:J39"/>
    <mergeCell ref="I40:J40"/>
    <mergeCell ref="A52:C52"/>
    <mergeCell ref="D52:J52"/>
    <mergeCell ref="A10:A13"/>
    <mergeCell ref="A15:A19"/>
    <mergeCell ref="A20:A24"/>
    <mergeCell ref="B15:B18"/>
    <mergeCell ref="B20:B23"/>
    <mergeCell ref="J11:J13"/>
    <mergeCell ref="I30:J30"/>
    <mergeCell ref="I32:J32"/>
    <mergeCell ref="I33:J33"/>
    <mergeCell ref="I31:J31"/>
    <mergeCell ref="I24:J24"/>
    <mergeCell ref="I50:J50"/>
    <mergeCell ref="I34:J34"/>
    <mergeCell ref="I35:J35"/>
    <mergeCell ref="I36:J36"/>
    <mergeCell ref="I38:J38"/>
    <mergeCell ref="I26:J26"/>
    <mergeCell ref="I27:J27"/>
    <mergeCell ref="I28:J28"/>
    <mergeCell ref="A51:F51"/>
    <mergeCell ref="I51:J51"/>
    <mergeCell ref="I21:J21"/>
    <mergeCell ref="I22:J22"/>
    <mergeCell ref="I23:J23"/>
    <mergeCell ref="I25:J25"/>
    <mergeCell ref="I29:J29"/>
    <mergeCell ref="F11:I11"/>
    <mergeCell ref="C12:E12"/>
    <mergeCell ref="F12:I12"/>
    <mergeCell ref="I20:J20"/>
    <mergeCell ref="I14:J14"/>
    <mergeCell ref="I15:J15"/>
    <mergeCell ref="I16:J16"/>
    <mergeCell ref="I17:J17"/>
    <mergeCell ref="I18:J18"/>
    <mergeCell ref="I19:J19"/>
    <mergeCell ref="F13:I13"/>
    <mergeCell ref="A2:J2"/>
    <mergeCell ref="A3:J3"/>
    <mergeCell ref="A4:B4"/>
    <mergeCell ref="C4:J4"/>
    <mergeCell ref="C10:E10"/>
    <mergeCell ref="F10:I10"/>
    <mergeCell ref="J6:J9"/>
    <mergeCell ref="A5:B9"/>
    <mergeCell ref="C11:E11"/>
    <mergeCell ref="C25:C30"/>
    <mergeCell ref="C31:C36"/>
    <mergeCell ref="C37:C42"/>
    <mergeCell ref="B44:B49"/>
    <mergeCell ref="C44:C49"/>
    <mergeCell ref="C13:E13"/>
    <mergeCell ref="I48:J48"/>
    <mergeCell ref="I44:J44"/>
    <mergeCell ref="I45:J45"/>
    <mergeCell ref="I46:J46"/>
    <mergeCell ref="I47:J47"/>
    <mergeCell ref="A25:A49"/>
    <mergeCell ref="B25:B43"/>
    <mergeCell ref="I37:J37"/>
    <mergeCell ref="I43:J43"/>
    <mergeCell ref="I49:J49"/>
  </mergeCells>
  <phoneticPr fontId="9" type="noConversion"/>
  <dataValidations count="2">
    <dataValidation type="whole" operator="equal" allowBlank="1" showInputMessage="1" showErrorMessage="1" sqref="G51">
      <formula1>100</formula1>
    </dataValidation>
    <dataValidation type="decimal" allowBlank="1" showInputMessage="1" showErrorMessage="1" sqref="I6:I9">
      <formula1>0</formula1>
      <formula2>1</formula2>
    </dataValidation>
  </dataValidations>
  <printOptions horizontalCentered="1"/>
  <pageMargins left="0.51180555555555596" right="0.51180555555555596" top="0.55069444444444404" bottom="0.35416666666666702" header="0.31458333333333299" footer="0.31458333333333299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整体</vt:lpstr>
      <vt:lpstr>整体!Print_Area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Administrator</cp:lastModifiedBy>
  <dcterms:created xsi:type="dcterms:W3CDTF">2022-03-09T21:52:00Z</dcterms:created>
  <dcterms:modified xsi:type="dcterms:W3CDTF">2024-04-30T02:24:02Z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