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475" windowHeight="12195"/>
  </bookViews>
  <sheets>
    <sheet name="整体" sheetId="1" r:id="rId1"/>
  </sheets>
  <externalReferences>
    <externalReference r:id="rId2"/>
  </externalReferences>
  <definedNames>
    <definedName name="Auto_Activate" localSheetId="0" hidden="1">[1]Macro1!$A$2</definedName>
    <definedName name="_xlnm.Print_Area" localSheetId="0">整体!$A$1:$J$67</definedName>
  </definedNames>
  <calcPr calcId="144525"/>
</workbook>
</file>

<file path=xl/sharedStrings.xml><?xml version="1.0" encoding="utf-8"?>
<sst xmlns="http://schemas.openxmlformats.org/spreadsheetml/2006/main" count="238" uniqueCount="117">
  <si>
    <t>整体支出绩效自评表</t>
  </si>
  <si>
    <t>（2023年度）</t>
  </si>
  <si>
    <t>部门名称</t>
  </si>
  <si>
    <t>天津市静海区统计局</t>
  </si>
  <si>
    <t>部门预算
金额
（万元）</t>
  </si>
  <si>
    <t>栏次</t>
  </si>
  <si>
    <t>年初预算数</t>
  </si>
  <si>
    <t>全年预算数（A）</t>
  </si>
  <si>
    <t>全年执行数（B）</t>
  </si>
  <si>
    <t>分值（10分）</t>
  </si>
  <si>
    <t>得分</t>
  </si>
  <si>
    <t>执行率
（B/A）</t>
  </si>
  <si>
    <t>偏差原因分析及改进措施</t>
  </si>
  <si>
    <t>总额</t>
  </si>
  <si>
    <t>基本支出</t>
  </si>
  <si>
    <t>—</t>
  </si>
  <si>
    <t>项目支出</t>
  </si>
  <si>
    <t>其他资金</t>
  </si>
  <si>
    <t>年度
绩效
目标
完成
情况</t>
  </si>
  <si>
    <t>目标
序号</t>
  </si>
  <si>
    <t>年度绩效目标</t>
  </si>
  <si>
    <t>实际完成情况</t>
  </si>
  <si>
    <t xml:space="preserve">保障统计行政机关正常运行，按时发放全员人员工资，缴纳社保、公积金等。       </t>
  </si>
  <si>
    <t>维持统计行政机关正常运转，保障日常办公支出。</t>
  </si>
  <si>
    <t>完成第五次全国经济普查普查区划分、摸底、正式登记培训工作。</t>
  </si>
  <si>
    <t>通过调整各街乡镇专职统计人员薪酬待遇，充分肯定基层工作人员在完成统计监测等重大任务中的重要贡献，激励专职统计人员爱岗敬业。</t>
  </si>
  <si>
    <t>提供可靠人口数据，各项指标对分析研究我区人口变动起到重要作用，为领导提供宏观决策提供科学依据。</t>
  </si>
  <si>
    <t>调查以调查失业率为核心的就业数据，围绕就业形势形成建议意见，为党政决策提供数据支持。</t>
  </si>
  <si>
    <t>高质量完成农业全面调查各项报表，提供全年粮食作物生产情况、畜牧业生产情况相关数据，为党政决策提供数据支持。</t>
  </si>
  <si>
    <t>全面、准确、及时了解地区城乡居民收入、消费及其他生活状况；满足研究制定城乡统筹政策和民生政策需要；为国民经济核算和居民消费提供基础数据。</t>
  </si>
  <si>
    <t>全面准确展示静海区社会经济发展主要实绩，为区领导全面深入了解区经济发展形式、科学决策做好服务。</t>
  </si>
  <si>
    <t>年度指标完成情况</t>
  </si>
  <si>
    <t>一级
指标</t>
  </si>
  <si>
    <t>二级指标</t>
  </si>
  <si>
    <t>三级指标</t>
  </si>
  <si>
    <t>年度指标值</t>
  </si>
  <si>
    <t>实际完成值</t>
  </si>
  <si>
    <t>分值（90分）</t>
  </si>
  <si>
    <t>偏差原因分析及
改进措施</t>
  </si>
  <si>
    <t>绩效目标1</t>
  </si>
  <si>
    <t>产出指标</t>
  </si>
  <si>
    <t>数量指标</t>
  </si>
  <si>
    <t>法人单位及个体户数量</t>
  </si>
  <si>
    <t>≥40000个</t>
  </si>
  <si>
    <t>64000个</t>
  </si>
  <si>
    <t>质量指标</t>
  </si>
  <si>
    <t>上报合格率</t>
  </si>
  <si>
    <t xml:space="preserve">时效指标 </t>
  </si>
  <si>
    <t>按时完成摸底工作</t>
  </si>
  <si>
    <t>及时</t>
  </si>
  <si>
    <t xml:space="preserve">成本指标 </t>
  </si>
  <si>
    <t>成本控制率</t>
  </si>
  <si>
    <t>≤100%</t>
  </si>
  <si>
    <t>效益指标</t>
  </si>
  <si>
    <t>社会效益
指标</t>
  </si>
  <si>
    <t>摸清全区第二产业和第三产业发展规模</t>
  </si>
  <si>
    <t>有效提升</t>
  </si>
  <si>
    <t>可持续影响
指标</t>
  </si>
  <si>
    <t>为全面建设社会主义现代化新静海提供科学准确的统计信息支持</t>
  </si>
  <si>
    <t>持续保障</t>
  </si>
  <si>
    <t>绩效目标2</t>
  </si>
  <si>
    <t>各街乡镇专职统计人员专项经费</t>
  </si>
  <si>
    <t>≥21个</t>
  </si>
  <si>
    <t>资金发放到位率</t>
  </si>
  <si>
    <t>100%</t>
  </si>
  <si>
    <t>资金发放及时率</t>
  </si>
  <si>
    <t>2022年底前</t>
  </si>
  <si>
    <t>12月31号前完成</t>
  </si>
  <si>
    <t>市级补助金额</t>
  </si>
  <si>
    <t>激励专职统计人员担当作为、爱岗敬业</t>
  </si>
  <si>
    <t>有效激励</t>
  </si>
  <si>
    <t>绩效目标3</t>
  </si>
  <si>
    <t>完成国家抽中样本村数量调查</t>
  </si>
  <si>
    <t>调查完成率</t>
  </si>
  <si>
    <t>项目完成及时性</t>
  </si>
  <si>
    <t>各项指标对分析研究我区人口变动起到重要作用</t>
  </si>
  <si>
    <t>为社会各界提供有效数据</t>
  </si>
  <si>
    <t>绩效目标4</t>
  </si>
  <si>
    <t>分析研究产品报告数量</t>
  </si>
  <si>
    <t>≥2个</t>
  </si>
  <si>
    <t>4个</t>
  </si>
  <si>
    <t>采集数据合格率</t>
  </si>
  <si>
    <t>数据采集完成及时性</t>
  </si>
  <si>
    <t>2023年底前</t>
  </si>
  <si>
    <t>为社会各界提供统计咨询服务</t>
  </si>
  <si>
    <t>显著</t>
  </si>
  <si>
    <t>政策建议对党政决策有积极影响</t>
  </si>
  <si>
    <t>项目有利于提高政府统计公信力</t>
  </si>
  <si>
    <t>绩效目标5</t>
  </si>
  <si>
    <t>畜牧业生产户数量</t>
  </si>
  <si>
    <t>≥2000户</t>
  </si>
  <si>
    <t>调查完成合格率</t>
  </si>
  <si>
    <t>调查完成及时性</t>
  </si>
  <si>
    <t>各项指标对分析研究国民经济尤其是农业发展起到重要作用</t>
  </si>
  <si>
    <t>有利于提高统计数据质量</t>
  </si>
  <si>
    <t>绩效目标6</t>
  </si>
  <si>
    <t>分析研究产品数量</t>
  </si>
  <si>
    <t>≥4个</t>
  </si>
  <si>
    <t>产品质量合格率</t>
  </si>
  <si>
    <t>调查产品完成及时性</t>
  </si>
  <si>
    <t>数据被采纳利用率</t>
  </si>
  <si>
    <t>≥80%</t>
  </si>
  <si>
    <t>绩效目标7</t>
  </si>
  <si>
    <t>印刷刊物册数</t>
  </si>
  <si>
    <t>≥800册</t>
  </si>
  <si>
    <t>统计刊物准确率</t>
  </si>
  <si>
    <t>统计刊物按期提供</t>
  </si>
  <si>
    <t>为区领导宏观决策提供科学依据</t>
  </si>
  <si>
    <t>提高社会公信力</t>
  </si>
  <si>
    <t>总体
满意度</t>
  </si>
  <si>
    <t>满意度
指标</t>
  </si>
  <si>
    <t>服务对象
满意度</t>
  </si>
  <si>
    <t>绩效管理公众评议满意度</t>
  </si>
  <si>
    <t>≥90%</t>
  </si>
  <si>
    <t>总   分</t>
  </si>
  <si>
    <t>整体支出绩效自评结论</t>
  </si>
  <si>
    <t>静海区统计局自评得分99分，评价等级为“优”。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</si>
</sst>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8"/>
      <name val="方正小标宋简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12" fillId="11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9" fillId="13" borderId="10" applyNumberFormat="false" applyAlignment="false" applyProtection="false">
      <alignment vertical="center"/>
    </xf>
    <xf numFmtId="0" fontId="24" fillId="16" borderId="12" applyNumberFormat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1" fontId="20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43" fontId="2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8" fillId="0" borderId="1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42" fontId="2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20" fillId="18" borderId="13" applyNumberFormat="false" applyFont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29" fillId="31" borderId="0" applyNumberFormat="false" applyBorder="false" applyAlignment="false" applyProtection="false">
      <alignment vertical="center"/>
    </xf>
    <xf numFmtId="0" fontId="30" fillId="13" borderId="8" applyNumberForma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2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4" borderId="8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49">
    <xf numFmtId="0" fontId="0" fillId="0" borderId="0" xfId="0">
      <alignment vertical="center"/>
    </xf>
    <xf numFmtId="0" fontId="1" fillId="0" borderId="0" xfId="1" applyAlignment="true">
      <alignment vertical="center" wrapText="true"/>
    </xf>
    <xf numFmtId="177" fontId="1" fillId="0" borderId="0" xfId="1" applyNumberFormat="true" applyAlignment="true">
      <alignment horizontal="center" vertical="center" wrapText="true"/>
    </xf>
    <xf numFmtId="0" fontId="1" fillId="0" borderId="0" xfId="1" applyAlignment="true">
      <alignment horizontal="center" vertical="center" wrapText="true"/>
    </xf>
    <xf numFmtId="10" fontId="1" fillId="0" borderId="0" xfId="1" applyNumberFormat="true" applyAlignment="true">
      <alignment horizontal="center" vertical="center" wrapText="true"/>
    </xf>
    <xf numFmtId="0" fontId="2" fillId="0" borderId="0" xfId="1" applyFont="true" applyFill="true" applyAlignment="true">
      <alignment vertical="center" wrapText="true"/>
    </xf>
    <xf numFmtId="0" fontId="1" fillId="0" borderId="0" xfId="1" applyFill="true" applyAlignment="true">
      <alignment vertical="center" wrapText="true"/>
    </xf>
    <xf numFmtId="177" fontId="1" fillId="0" borderId="0" xfId="1" applyNumberFormat="true" applyFill="true" applyAlignment="true">
      <alignment horizontal="center" vertical="center" wrapText="true"/>
    </xf>
    <xf numFmtId="0" fontId="3" fillId="0" borderId="0" xfId="1" applyFont="true" applyFill="true" applyAlignment="true">
      <alignment horizontal="center" vertical="center" wrapText="true"/>
    </xf>
    <xf numFmtId="177" fontId="3" fillId="0" borderId="0" xfId="1" applyNumberFormat="true" applyFont="true" applyFill="true" applyAlignment="true">
      <alignment horizontal="center" vertical="center" wrapText="true"/>
    </xf>
    <xf numFmtId="0" fontId="1" fillId="0" borderId="1" xfId="1" applyFont="true" applyFill="true" applyBorder="true" applyAlignment="true">
      <alignment horizontal="center" vertical="center" wrapText="true"/>
    </xf>
    <xf numFmtId="177" fontId="1" fillId="0" borderId="1" xfId="1" applyNumberFormat="true" applyFont="true" applyFill="true" applyBorder="true" applyAlignment="true">
      <alignment horizontal="center" vertical="center" wrapText="true"/>
    </xf>
    <xf numFmtId="0" fontId="1" fillId="0" borderId="2" xfId="1" applyFont="true" applyFill="true" applyBorder="true" applyAlignment="true">
      <alignment horizontal="center" vertical="center" wrapText="true"/>
    </xf>
    <xf numFmtId="177" fontId="1" fillId="0" borderId="2" xfId="1" applyNumberFormat="true" applyFont="true" applyFill="true" applyBorder="true" applyAlignment="true">
      <alignment horizontal="center" vertical="center" wrapText="true"/>
    </xf>
    <xf numFmtId="177" fontId="4" fillId="0" borderId="2" xfId="1" applyNumberFormat="true" applyFont="true" applyFill="true" applyBorder="true" applyAlignment="true">
      <alignment horizontal="center" vertical="center" wrapText="true"/>
    </xf>
    <xf numFmtId="177" fontId="5" fillId="0" borderId="2" xfId="1" applyNumberFormat="true" applyFont="true" applyFill="true" applyBorder="true" applyAlignment="true">
      <alignment horizontal="center" vertical="center" wrapText="true"/>
    </xf>
    <xf numFmtId="177" fontId="6" fillId="0" borderId="2" xfId="1" applyNumberFormat="true" applyFont="true" applyFill="true" applyBorder="true" applyAlignment="true">
      <alignment horizontal="center" vertical="center" wrapText="true"/>
    </xf>
    <xf numFmtId="0" fontId="7" fillId="0" borderId="2" xfId="1" applyFont="true" applyFill="true" applyBorder="true" applyAlignment="true">
      <alignment horizontal="left" vertical="center" wrapText="true"/>
    </xf>
    <xf numFmtId="177" fontId="7" fillId="0" borderId="2" xfId="1" applyNumberFormat="true" applyFont="true" applyFill="true" applyBorder="true" applyAlignment="true">
      <alignment horizontal="left" vertical="center" wrapText="true"/>
    </xf>
    <xf numFmtId="0" fontId="7" fillId="0" borderId="3" xfId="1" applyFont="true" applyFill="true" applyBorder="true" applyAlignment="true">
      <alignment horizontal="left" vertical="center" wrapText="true"/>
    </xf>
    <xf numFmtId="0" fontId="7" fillId="0" borderId="4" xfId="1" applyFont="true" applyFill="true" applyBorder="true" applyAlignment="true">
      <alignment horizontal="left" vertical="center" wrapText="true"/>
    </xf>
    <xf numFmtId="177" fontId="1" fillId="0" borderId="2" xfId="1" applyNumberFormat="true" applyFill="true" applyBorder="true" applyAlignment="true">
      <alignment horizontal="left" vertical="center" wrapText="true"/>
    </xf>
    <xf numFmtId="0" fontId="1" fillId="0" borderId="2" xfId="1" applyFill="true" applyBorder="true" applyAlignment="true">
      <alignment horizontal="center" vertical="center" wrapText="true"/>
    </xf>
    <xf numFmtId="0" fontId="1" fillId="0" borderId="5" xfId="1" applyFont="true" applyFill="true" applyBorder="true" applyAlignment="true">
      <alignment horizontal="center" vertical="center" wrapText="true"/>
    </xf>
    <xf numFmtId="0" fontId="1" fillId="0" borderId="6" xfId="1" applyFont="true" applyFill="true" applyBorder="true" applyAlignment="true">
      <alignment horizontal="center" vertical="center" wrapText="true"/>
    </xf>
    <xf numFmtId="0" fontId="1" fillId="0" borderId="0" xfId="1" applyFill="true" applyAlignment="true">
      <alignment horizontal="center" vertical="center" wrapText="true"/>
    </xf>
    <xf numFmtId="0" fontId="4" fillId="0" borderId="2" xfId="1" applyFont="true" applyFill="true" applyBorder="true" applyAlignment="true">
      <alignment horizontal="center" vertical="center" wrapText="true"/>
    </xf>
    <xf numFmtId="176" fontId="1" fillId="0" borderId="2" xfId="1" applyNumberFormat="true" applyFont="true" applyFill="true" applyBorder="true" applyAlignment="true">
      <alignment horizontal="center" vertical="center" wrapText="true"/>
    </xf>
    <xf numFmtId="0" fontId="7" fillId="0" borderId="7" xfId="1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9" fontId="8" fillId="0" borderId="2" xfId="0" applyNumberFormat="true" applyFont="true" applyFill="true" applyBorder="true" applyAlignment="true">
      <alignment horizontal="center" vertical="center" wrapText="true"/>
    </xf>
    <xf numFmtId="31" fontId="8" fillId="0" borderId="2" xfId="0" applyNumberFormat="true" applyFont="true" applyFill="true" applyBorder="true" applyAlignment="true">
      <alignment horizontal="center" vertical="center" wrapText="true"/>
    </xf>
    <xf numFmtId="10" fontId="1" fillId="0" borderId="0" xfId="1" applyNumberFormat="true" applyFill="true" applyAlignment="true">
      <alignment horizontal="center" vertical="center" wrapText="true"/>
    </xf>
    <xf numFmtId="10" fontId="3" fillId="0" borderId="0" xfId="1" applyNumberFormat="true" applyFont="true" applyFill="true" applyAlignment="true">
      <alignment horizontal="center" vertical="center" wrapText="true"/>
    </xf>
    <xf numFmtId="0" fontId="9" fillId="0" borderId="0" xfId="1" applyFont="true" applyAlignment="true">
      <alignment horizontal="center" vertical="center" wrapText="true"/>
    </xf>
    <xf numFmtId="10" fontId="1" fillId="0" borderId="1" xfId="1" applyNumberFormat="true" applyFont="true" applyFill="true" applyBorder="true" applyAlignment="true">
      <alignment horizontal="center" vertical="center" wrapText="true"/>
    </xf>
    <xf numFmtId="0" fontId="1" fillId="0" borderId="0" xfId="1" applyFont="true" applyAlignment="true">
      <alignment horizontal="center" vertical="center" wrapText="true"/>
    </xf>
    <xf numFmtId="10" fontId="1" fillId="0" borderId="2" xfId="1" applyNumberFormat="true" applyFont="true" applyFill="true" applyBorder="true" applyAlignment="true">
      <alignment horizontal="center" vertical="center" wrapText="true"/>
    </xf>
    <xf numFmtId="0" fontId="1" fillId="0" borderId="0" xfId="1" applyFont="true" applyBorder="true" applyAlignment="true">
      <alignment horizontal="center" vertical="center" wrapText="true"/>
    </xf>
    <xf numFmtId="10" fontId="4" fillId="0" borderId="2" xfId="1" applyNumberFormat="true" applyFont="true" applyFill="true" applyBorder="true" applyAlignment="true">
      <alignment horizontal="center" vertical="center" wrapText="true"/>
    </xf>
    <xf numFmtId="9" fontId="1" fillId="0" borderId="2" xfId="41" applyNumberFormat="true" applyFont="true" applyFill="true" applyBorder="true" applyAlignment="true">
      <alignment horizontal="center" vertical="center" wrapText="true"/>
    </xf>
    <xf numFmtId="0" fontId="1" fillId="0" borderId="0" xfId="1" applyBorder="true" applyAlignment="true">
      <alignment horizontal="left" vertical="top" wrapText="true"/>
    </xf>
    <xf numFmtId="0" fontId="1" fillId="0" borderId="0" xfId="1" applyBorder="true" applyAlignment="true">
      <alignment horizontal="center" vertical="center" wrapText="true"/>
    </xf>
    <xf numFmtId="10" fontId="1" fillId="0" borderId="2" xfId="1" applyNumberFormat="true" applyFill="true" applyBorder="true" applyAlignment="true">
      <alignment horizontal="center" vertical="center" wrapText="true"/>
    </xf>
    <xf numFmtId="177" fontId="1" fillId="0" borderId="2" xfId="1" applyNumberFormat="true" applyFont="true" applyFill="true" applyBorder="true" applyAlignment="true">
      <alignment horizontal="left" vertical="center" wrapText="true"/>
    </xf>
    <xf numFmtId="0" fontId="1" fillId="0" borderId="3" xfId="1" applyFont="true" applyFill="true" applyBorder="true" applyAlignment="true">
      <alignment horizontal="center" vertical="center" wrapText="true"/>
    </xf>
    <xf numFmtId="0" fontId="1" fillId="0" borderId="4" xfId="1" applyFont="true" applyFill="true" applyBorder="true" applyAlignment="true">
      <alignment horizontal="center" vertical="center" wrapText="true"/>
    </xf>
    <xf numFmtId="0" fontId="10" fillId="0" borderId="2" xfId="1" applyFont="true" applyFill="true" applyBorder="true" applyAlignment="true">
      <alignment horizontal="center" vertical="center" wrapText="true"/>
    </xf>
    <xf numFmtId="177" fontId="1" fillId="0" borderId="2" xfId="1" applyNumberForma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dia/kylin/0F10-E77C/&#20851;&#20110;&#24449;&#38598;2022&#24180;&#39044;&#31639;&#32489;&#25928;&#31649;&#29702;&#19994;&#21153;&#22521;&#35757;&#38656;&#27714;&#30340;&#36890;&#30693;/&#22825;&#27941;&#24066;&#36130;&#25919;&#23616;&#20851;&#20110;&#25512;&#36827;2022&#24180;&#20840;&#36807;&#31243;&#39044;&#31639;&#32489;&#25928;&#31649;&#29702;&#24037;&#20316;&#30340;&#36890;&#30693;/&#22825;&#27941;&#24066;&#36130;&#25919;&#23616;&#20851;&#20110;&#25512;&#36827;2022&#24180;&#20840;&#36807;&#31243;&#39044;&#31639;&#32489;&#25928;&#31649;&#29702;&#24037;&#20316;&#30340;&#36890;&#30693;/&#38468;&#20214;/././/Users/dell/Desktop/0216&#24067;&#32622;&#25972;&#20307;&#30446;&#26631;&#21644;&#33258;&#35780;/2022/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  <sheetName val="整体表（2020）0621-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true"/>
  </sheetPr>
  <dimension ref="A1:K67"/>
  <sheetViews>
    <sheetView tabSelected="1" view="pageBreakPreview" zoomScale="110" zoomScaleNormal="100" zoomScaleSheetLayoutView="110" workbookViewId="0">
      <selection activeCell="F7" sqref="F7"/>
    </sheetView>
  </sheetViews>
  <sheetFormatPr defaultColWidth="9" defaultRowHeight="15.75"/>
  <cols>
    <col min="1" max="1" width="10.9" style="1" customWidth="true"/>
    <col min="2" max="2" width="7.85" style="1" customWidth="true"/>
    <col min="3" max="3" width="12.325" style="1" customWidth="true"/>
    <col min="4" max="4" width="15.45" style="2" customWidth="true"/>
    <col min="5" max="6" width="14.1" style="2" customWidth="true"/>
    <col min="7" max="7" width="12.6083333333333" style="3" customWidth="true"/>
    <col min="8" max="8" width="7.85833333333333" style="3" customWidth="true"/>
    <col min="9" max="9" width="14.7666666666667" style="4" customWidth="true"/>
    <col min="10" max="10" width="14.625" style="3" customWidth="true"/>
    <col min="11" max="11" width="10.5" style="1" customWidth="true"/>
    <col min="12" max="16384" width="9" style="1"/>
  </cols>
  <sheetData>
    <row r="1" spans="1:10">
      <c r="A1" s="5"/>
      <c r="B1" s="5"/>
      <c r="C1" s="6"/>
      <c r="D1" s="7"/>
      <c r="E1" s="7"/>
      <c r="F1" s="7"/>
      <c r="G1" s="25"/>
      <c r="H1" s="25"/>
      <c r="I1" s="32"/>
      <c r="J1" s="25"/>
    </row>
    <row r="2" ht="27" customHeight="true" spans="1:11">
      <c r="A2" s="8" t="s">
        <v>0</v>
      </c>
      <c r="B2" s="8"/>
      <c r="C2" s="8"/>
      <c r="D2" s="9"/>
      <c r="E2" s="9"/>
      <c r="F2" s="9"/>
      <c r="G2" s="8"/>
      <c r="H2" s="8"/>
      <c r="I2" s="33"/>
      <c r="J2" s="8"/>
      <c r="K2" s="34"/>
    </row>
    <row r="3" ht="22.5" customHeight="true" spans="1:11">
      <c r="A3" s="10" t="s">
        <v>1</v>
      </c>
      <c r="B3" s="10"/>
      <c r="C3" s="10"/>
      <c r="D3" s="11"/>
      <c r="E3" s="11"/>
      <c r="F3" s="11"/>
      <c r="G3" s="10"/>
      <c r="H3" s="10"/>
      <c r="I3" s="35"/>
      <c r="J3" s="10"/>
      <c r="K3" s="36"/>
    </row>
    <row r="4" ht="32" customHeight="true" spans="1:11">
      <c r="A4" s="12" t="s">
        <v>2</v>
      </c>
      <c r="B4" s="12"/>
      <c r="C4" s="12" t="s">
        <v>3</v>
      </c>
      <c r="D4" s="13"/>
      <c r="E4" s="13"/>
      <c r="F4" s="13"/>
      <c r="G4" s="12"/>
      <c r="H4" s="12"/>
      <c r="I4" s="37"/>
      <c r="J4" s="12"/>
      <c r="K4" s="38"/>
    </row>
    <row r="5" ht="32" customHeight="true" spans="1:10">
      <c r="A5" s="12" t="s">
        <v>4</v>
      </c>
      <c r="B5" s="12"/>
      <c r="C5" s="12" t="s">
        <v>5</v>
      </c>
      <c r="D5" s="14" t="s">
        <v>6</v>
      </c>
      <c r="E5" s="14" t="s">
        <v>7</v>
      </c>
      <c r="F5" s="14" t="s">
        <v>8</v>
      </c>
      <c r="G5" s="26" t="s">
        <v>9</v>
      </c>
      <c r="H5" s="26" t="s">
        <v>10</v>
      </c>
      <c r="I5" s="39" t="s">
        <v>11</v>
      </c>
      <c r="J5" s="12" t="s">
        <v>12</v>
      </c>
    </row>
    <row r="6" ht="32" customHeight="true" spans="1:10">
      <c r="A6" s="12"/>
      <c r="B6" s="12"/>
      <c r="C6" s="12" t="s">
        <v>13</v>
      </c>
      <c r="D6" s="15">
        <v>1017.9</v>
      </c>
      <c r="E6" s="15">
        <v>1017.9</v>
      </c>
      <c r="F6" s="15">
        <v>927.12</v>
      </c>
      <c r="G6" s="12">
        <v>10</v>
      </c>
      <c r="H6" s="27">
        <f>I6*G6</f>
        <v>9.10816386678456</v>
      </c>
      <c r="I6" s="40">
        <f>F6/E6</f>
        <v>0.910816386678456</v>
      </c>
      <c r="J6" s="12"/>
    </row>
    <row r="7" ht="32" customHeight="true" spans="1:10">
      <c r="A7" s="12"/>
      <c r="B7" s="12"/>
      <c r="C7" s="12" t="s">
        <v>14</v>
      </c>
      <c r="D7" s="15">
        <v>875.7</v>
      </c>
      <c r="E7" s="15">
        <v>875.7</v>
      </c>
      <c r="F7" s="15">
        <v>823.15</v>
      </c>
      <c r="G7" s="12" t="s">
        <v>15</v>
      </c>
      <c r="H7" s="12" t="s">
        <v>15</v>
      </c>
      <c r="I7" s="40">
        <f>F7/E7</f>
        <v>0.939990864451296</v>
      </c>
      <c r="J7" s="12"/>
    </row>
    <row r="8" ht="32" customHeight="true" spans="1:10">
      <c r="A8" s="12"/>
      <c r="B8" s="12"/>
      <c r="C8" s="12" t="s">
        <v>16</v>
      </c>
      <c r="D8" s="15">
        <v>142.2</v>
      </c>
      <c r="E8" s="15">
        <v>142.2</v>
      </c>
      <c r="F8" s="15">
        <v>103.97</v>
      </c>
      <c r="G8" s="12" t="s">
        <v>15</v>
      </c>
      <c r="H8" s="12" t="s">
        <v>15</v>
      </c>
      <c r="I8" s="40">
        <f>F8/E8</f>
        <v>0.731153305203938</v>
      </c>
      <c r="J8" s="12"/>
    </row>
    <row r="9" ht="32" customHeight="true" spans="1:10">
      <c r="A9" s="12"/>
      <c r="B9" s="12"/>
      <c r="C9" s="12" t="s">
        <v>17</v>
      </c>
      <c r="D9" s="16"/>
      <c r="E9" s="16"/>
      <c r="F9" s="16"/>
      <c r="G9" s="12" t="s">
        <v>15</v>
      </c>
      <c r="H9" s="12" t="s">
        <v>15</v>
      </c>
      <c r="I9" s="40"/>
      <c r="J9" s="12"/>
    </row>
    <row r="10" ht="32" customHeight="true" spans="1:10">
      <c r="A10" s="12" t="s">
        <v>18</v>
      </c>
      <c r="B10" s="12" t="s">
        <v>19</v>
      </c>
      <c r="C10" s="12" t="s">
        <v>20</v>
      </c>
      <c r="D10" s="13"/>
      <c r="E10" s="13"/>
      <c r="F10" s="13" t="s">
        <v>21</v>
      </c>
      <c r="G10" s="12"/>
      <c r="H10" s="12"/>
      <c r="I10" s="37"/>
      <c r="J10" s="12" t="s">
        <v>12</v>
      </c>
    </row>
    <row r="11" ht="32" customHeight="true" spans="1:10">
      <c r="A11" s="12"/>
      <c r="B11" s="12">
        <v>1</v>
      </c>
      <c r="C11" s="17" t="s">
        <v>22</v>
      </c>
      <c r="D11" s="18"/>
      <c r="E11" s="18"/>
      <c r="F11" s="19" t="s">
        <v>22</v>
      </c>
      <c r="G11" s="20"/>
      <c r="H11" s="20"/>
      <c r="I11" s="28"/>
      <c r="J11" s="12"/>
    </row>
    <row r="12" ht="32" customHeight="true" spans="1:11">
      <c r="A12" s="12"/>
      <c r="B12" s="12">
        <v>2</v>
      </c>
      <c r="C12" s="17" t="s">
        <v>23</v>
      </c>
      <c r="D12" s="18"/>
      <c r="E12" s="18"/>
      <c r="F12" s="19" t="s">
        <v>23</v>
      </c>
      <c r="G12" s="20"/>
      <c r="H12" s="20"/>
      <c r="I12" s="28"/>
      <c r="J12" s="12"/>
      <c r="K12" s="41"/>
    </row>
    <row r="13" ht="32" customHeight="true" spans="1:11">
      <c r="A13" s="12"/>
      <c r="B13" s="12">
        <v>3</v>
      </c>
      <c r="C13" s="19" t="s">
        <v>24</v>
      </c>
      <c r="D13" s="20"/>
      <c r="E13" s="28"/>
      <c r="F13" s="19" t="s">
        <v>24</v>
      </c>
      <c r="G13" s="20"/>
      <c r="H13" s="20"/>
      <c r="I13" s="28"/>
      <c r="J13" s="12"/>
      <c r="K13" s="41"/>
    </row>
    <row r="14" ht="32" customHeight="true" spans="1:11">
      <c r="A14" s="12"/>
      <c r="B14" s="12">
        <v>4</v>
      </c>
      <c r="C14" s="19" t="s">
        <v>25</v>
      </c>
      <c r="D14" s="20"/>
      <c r="E14" s="28"/>
      <c r="F14" s="19" t="s">
        <v>25</v>
      </c>
      <c r="G14" s="20"/>
      <c r="H14" s="20"/>
      <c r="I14" s="28"/>
      <c r="J14" s="12"/>
      <c r="K14" s="41"/>
    </row>
    <row r="15" ht="32" customHeight="true" spans="1:11">
      <c r="A15" s="12"/>
      <c r="B15" s="12">
        <v>5</v>
      </c>
      <c r="C15" s="19" t="s">
        <v>26</v>
      </c>
      <c r="D15" s="20"/>
      <c r="E15" s="28"/>
      <c r="F15" s="19" t="s">
        <v>26</v>
      </c>
      <c r="G15" s="20"/>
      <c r="H15" s="20"/>
      <c r="I15" s="28"/>
      <c r="J15" s="12"/>
      <c r="K15" s="41"/>
    </row>
    <row r="16" ht="32" customHeight="true" spans="1:11">
      <c r="A16" s="12"/>
      <c r="B16" s="12">
        <v>6</v>
      </c>
      <c r="C16" s="19" t="s">
        <v>27</v>
      </c>
      <c r="D16" s="20"/>
      <c r="E16" s="28"/>
      <c r="F16" s="19" t="s">
        <v>27</v>
      </c>
      <c r="G16" s="20"/>
      <c r="H16" s="20"/>
      <c r="I16" s="28"/>
      <c r="J16" s="12"/>
      <c r="K16" s="41"/>
    </row>
    <row r="17" ht="32" customHeight="true" spans="1:11">
      <c r="A17" s="12"/>
      <c r="B17" s="12">
        <v>7</v>
      </c>
      <c r="C17" s="19" t="s">
        <v>28</v>
      </c>
      <c r="D17" s="20"/>
      <c r="E17" s="28"/>
      <c r="F17" s="19" t="s">
        <v>28</v>
      </c>
      <c r="G17" s="20"/>
      <c r="H17" s="20"/>
      <c r="I17" s="28"/>
      <c r="J17" s="12"/>
      <c r="K17" s="41"/>
    </row>
    <row r="18" ht="32" customHeight="true" spans="1:11">
      <c r="A18" s="12"/>
      <c r="B18" s="12">
        <v>8</v>
      </c>
      <c r="C18" s="19" t="s">
        <v>29</v>
      </c>
      <c r="D18" s="20"/>
      <c r="E18" s="28"/>
      <c r="F18" s="19" t="s">
        <v>29</v>
      </c>
      <c r="G18" s="20"/>
      <c r="H18" s="20"/>
      <c r="I18" s="28"/>
      <c r="J18" s="12"/>
      <c r="K18" s="41"/>
    </row>
    <row r="19" ht="32" customHeight="true" spans="1:11">
      <c r="A19" s="12"/>
      <c r="B19" s="12">
        <v>9</v>
      </c>
      <c r="C19" s="19" t="s">
        <v>30</v>
      </c>
      <c r="D19" s="20"/>
      <c r="E19" s="28"/>
      <c r="F19" s="19" t="s">
        <v>30</v>
      </c>
      <c r="G19" s="20"/>
      <c r="H19" s="20"/>
      <c r="I19" s="28"/>
      <c r="J19" s="12"/>
      <c r="K19" s="41"/>
    </row>
    <row r="20" ht="32" customHeight="true" spans="1:11">
      <c r="A20" s="12" t="s">
        <v>31</v>
      </c>
      <c r="B20" s="12" t="s">
        <v>32</v>
      </c>
      <c r="C20" s="12" t="s">
        <v>33</v>
      </c>
      <c r="D20" s="13" t="s">
        <v>34</v>
      </c>
      <c r="E20" s="13" t="s">
        <v>35</v>
      </c>
      <c r="F20" s="13" t="s">
        <v>36</v>
      </c>
      <c r="G20" s="12" t="s">
        <v>37</v>
      </c>
      <c r="H20" s="12" t="s">
        <v>10</v>
      </c>
      <c r="I20" s="37" t="s">
        <v>38</v>
      </c>
      <c r="J20" s="12"/>
      <c r="K20" s="42"/>
    </row>
    <row r="21" ht="32" customHeight="true" spans="1:10">
      <c r="A21" s="12" t="s">
        <v>39</v>
      </c>
      <c r="B21" s="12" t="s">
        <v>40</v>
      </c>
      <c r="C21" s="12" t="s">
        <v>41</v>
      </c>
      <c r="D21" s="21" t="s">
        <v>42</v>
      </c>
      <c r="E21" s="29" t="s">
        <v>43</v>
      </c>
      <c r="F21" s="29" t="s">
        <v>44</v>
      </c>
      <c r="G21" s="22">
        <v>2</v>
      </c>
      <c r="H21" s="22">
        <v>2</v>
      </c>
      <c r="I21" s="43"/>
      <c r="J21" s="22"/>
    </row>
    <row r="22" ht="32" customHeight="true" spans="1:10">
      <c r="A22" s="22"/>
      <c r="B22" s="22"/>
      <c r="C22" s="12" t="s">
        <v>45</v>
      </c>
      <c r="D22" s="21" t="s">
        <v>46</v>
      </c>
      <c r="E22" s="30">
        <v>1</v>
      </c>
      <c r="F22" s="30">
        <v>1</v>
      </c>
      <c r="G22" s="22">
        <v>2</v>
      </c>
      <c r="H22" s="22">
        <v>2</v>
      </c>
      <c r="I22" s="43"/>
      <c r="J22" s="22"/>
    </row>
    <row r="23" ht="32" customHeight="true" spans="1:10">
      <c r="A23" s="22"/>
      <c r="B23" s="22"/>
      <c r="C23" s="12" t="s">
        <v>47</v>
      </c>
      <c r="D23" s="21" t="s">
        <v>48</v>
      </c>
      <c r="E23" s="29" t="s">
        <v>49</v>
      </c>
      <c r="F23" s="29" t="s">
        <v>49</v>
      </c>
      <c r="G23" s="22">
        <v>2</v>
      </c>
      <c r="H23" s="22">
        <v>2</v>
      </c>
      <c r="I23" s="43"/>
      <c r="J23" s="22"/>
    </row>
    <row r="24" ht="32" customHeight="true" spans="1:10">
      <c r="A24" s="22"/>
      <c r="B24" s="22"/>
      <c r="C24" s="12" t="s">
        <v>50</v>
      </c>
      <c r="D24" s="21" t="s">
        <v>51</v>
      </c>
      <c r="E24" s="29" t="s">
        <v>52</v>
      </c>
      <c r="F24" s="29" t="s">
        <v>52</v>
      </c>
      <c r="G24" s="22">
        <v>2</v>
      </c>
      <c r="H24" s="22">
        <v>2</v>
      </c>
      <c r="I24" s="43"/>
      <c r="J24" s="22"/>
    </row>
    <row r="25" ht="32" customHeight="true" spans="1:10">
      <c r="A25" s="22"/>
      <c r="B25" s="12" t="s">
        <v>53</v>
      </c>
      <c r="C25" s="12" t="s">
        <v>54</v>
      </c>
      <c r="D25" s="21" t="s">
        <v>55</v>
      </c>
      <c r="E25" s="29" t="s">
        <v>56</v>
      </c>
      <c r="F25" s="29" t="s">
        <v>56</v>
      </c>
      <c r="G25" s="22">
        <v>2</v>
      </c>
      <c r="H25" s="22">
        <v>2</v>
      </c>
      <c r="I25" s="43"/>
      <c r="J25" s="22"/>
    </row>
    <row r="26" ht="32" customHeight="true" spans="1:10">
      <c r="A26" s="22"/>
      <c r="B26" s="22"/>
      <c r="C26" s="12" t="s">
        <v>57</v>
      </c>
      <c r="D26" s="21" t="s">
        <v>58</v>
      </c>
      <c r="E26" s="29" t="s">
        <v>59</v>
      </c>
      <c r="F26" s="29" t="s">
        <v>59</v>
      </c>
      <c r="G26" s="22">
        <v>2</v>
      </c>
      <c r="H26" s="22">
        <v>2</v>
      </c>
      <c r="I26" s="43"/>
      <c r="J26" s="22"/>
    </row>
    <row r="27" ht="32" customHeight="true" spans="1:10">
      <c r="A27" s="12" t="s">
        <v>60</v>
      </c>
      <c r="B27" s="12" t="s">
        <v>40</v>
      </c>
      <c r="C27" s="12" t="s">
        <v>41</v>
      </c>
      <c r="D27" s="21" t="s">
        <v>61</v>
      </c>
      <c r="E27" s="29" t="s">
        <v>62</v>
      </c>
      <c r="F27" s="29">
        <v>21</v>
      </c>
      <c r="G27" s="22">
        <v>2</v>
      </c>
      <c r="H27" s="22">
        <v>2</v>
      </c>
      <c r="I27" s="43"/>
      <c r="J27" s="22"/>
    </row>
    <row r="28" ht="32" customHeight="true" spans="1:10">
      <c r="A28" s="22"/>
      <c r="B28" s="22"/>
      <c r="C28" s="12" t="s">
        <v>45</v>
      </c>
      <c r="D28" s="21" t="s">
        <v>63</v>
      </c>
      <c r="E28" s="29" t="s">
        <v>64</v>
      </c>
      <c r="F28" s="30">
        <v>1</v>
      </c>
      <c r="G28" s="22">
        <v>2</v>
      </c>
      <c r="H28" s="22">
        <v>2</v>
      </c>
      <c r="I28" s="43"/>
      <c r="J28" s="22"/>
    </row>
    <row r="29" ht="32" customHeight="true" spans="1:10">
      <c r="A29" s="22"/>
      <c r="B29" s="22"/>
      <c r="C29" s="12" t="s">
        <v>47</v>
      </c>
      <c r="D29" s="21" t="s">
        <v>65</v>
      </c>
      <c r="E29" s="29" t="s">
        <v>66</v>
      </c>
      <c r="F29" s="30" t="s">
        <v>67</v>
      </c>
      <c r="G29" s="22">
        <v>2</v>
      </c>
      <c r="H29" s="22">
        <v>2</v>
      </c>
      <c r="I29" s="43"/>
      <c r="J29" s="22"/>
    </row>
    <row r="30" ht="32" customHeight="true" spans="1:10">
      <c r="A30" s="22"/>
      <c r="B30" s="22"/>
      <c r="C30" s="12" t="s">
        <v>50</v>
      </c>
      <c r="D30" s="21" t="s">
        <v>68</v>
      </c>
      <c r="E30" s="29" t="s">
        <v>52</v>
      </c>
      <c r="F30" s="29" t="s">
        <v>52</v>
      </c>
      <c r="G30" s="22">
        <v>2</v>
      </c>
      <c r="H30" s="22">
        <v>2</v>
      </c>
      <c r="I30" s="43"/>
      <c r="J30" s="22"/>
    </row>
    <row r="31" ht="32" customHeight="true" spans="1:10">
      <c r="A31" s="22"/>
      <c r="B31" s="12" t="s">
        <v>53</v>
      </c>
      <c r="C31" s="12" t="s">
        <v>54</v>
      </c>
      <c r="D31" s="21" t="s">
        <v>69</v>
      </c>
      <c r="E31" s="29" t="s">
        <v>70</v>
      </c>
      <c r="F31" s="29" t="s">
        <v>70</v>
      </c>
      <c r="G31" s="22">
        <v>2</v>
      </c>
      <c r="H31" s="22">
        <v>2</v>
      </c>
      <c r="I31" s="43"/>
      <c r="J31" s="22"/>
    </row>
    <row r="32" ht="32" customHeight="true" spans="1:10">
      <c r="A32" s="12" t="s">
        <v>71</v>
      </c>
      <c r="B32" s="12" t="s">
        <v>40</v>
      </c>
      <c r="C32" s="12" t="s">
        <v>41</v>
      </c>
      <c r="D32" s="21" t="s">
        <v>72</v>
      </c>
      <c r="E32" s="30">
        <v>1</v>
      </c>
      <c r="F32" s="30">
        <v>1</v>
      </c>
      <c r="G32" s="22">
        <v>2</v>
      </c>
      <c r="H32" s="22">
        <v>2</v>
      </c>
      <c r="I32" s="43"/>
      <c r="J32" s="22"/>
    </row>
    <row r="33" ht="32" customHeight="true" spans="1:10">
      <c r="A33" s="22"/>
      <c r="B33" s="22"/>
      <c r="C33" s="12" t="s">
        <v>45</v>
      </c>
      <c r="D33" s="21" t="s">
        <v>73</v>
      </c>
      <c r="E33" s="30">
        <v>1</v>
      </c>
      <c r="F33" s="30">
        <v>1</v>
      </c>
      <c r="G33" s="22">
        <v>2</v>
      </c>
      <c r="H33" s="22">
        <v>2</v>
      </c>
      <c r="I33" s="43"/>
      <c r="J33" s="22"/>
    </row>
    <row r="34" ht="32" customHeight="true" spans="1:10">
      <c r="A34" s="22"/>
      <c r="B34" s="22"/>
      <c r="C34" s="12" t="s">
        <v>47</v>
      </c>
      <c r="D34" s="21" t="s">
        <v>74</v>
      </c>
      <c r="E34" s="29" t="s">
        <v>49</v>
      </c>
      <c r="F34" s="29" t="s">
        <v>49</v>
      </c>
      <c r="G34" s="22">
        <v>2</v>
      </c>
      <c r="H34" s="22">
        <v>2</v>
      </c>
      <c r="I34" s="43"/>
      <c r="J34" s="22"/>
    </row>
    <row r="35" ht="32" customHeight="true" spans="1:10">
      <c r="A35" s="22"/>
      <c r="B35" s="22"/>
      <c r="C35" s="12" t="s">
        <v>50</v>
      </c>
      <c r="D35" s="21" t="s">
        <v>51</v>
      </c>
      <c r="E35" s="29" t="s">
        <v>52</v>
      </c>
      <c r="F35" s="29" t="s">
        <v>52</v>
      </c>
      <c r="G35" s="22">
        <v>2</v>
      </c>
      <c r="H35" s="22">
        <v>2</v>
      </c>
      <c r="I35" s="43"/>
      <c r="J35" s="22"/>
    </row>
    <row r="36" ht="32" customHeight="true" spans="1:10">
      <c r="A36" s="22"/>
      <c r="B36" s="12" t="s">
        <v>53</v>
      </c>
      <c r="C36" s="12" t="s">
        <v>54</v>
      </c>
      <c r="D36" s="21" t="s">
        <v>75</v>
      </c>
      <c r="E36" s="29" t="s">
        <v>56</v>
      </c>
      <c r="F36" s="29" t="s">
        <v>56</v>
      </c>
      <c r="G36" s="22">
        <v>2</v>
      </c>
      <c r="H36" s="22">
        <v>2</v>
      </c>
      <c r="I36" s="43"/>
      <c r="J36" s="22"/>
    </row>
    <row r="37" ht="32" customHeight="true" spans="1:10">
      <c r="A37" s="22"/>
      <c r="B37" s="22"/>
      <c r="C37" s="12" t="s">
        <v>57</v>
      </c>
      <c r="D37" s="21" t="s">
        <v>76</v>
      </c>
      <c r="E37" s="29" t="s">
        <v>59</v>
      </c>
      <c r="F37" s="29" t="s">
        <v>59</v>
      </c>
      <c r="G37" s="22">
        <v>2</v>
      </c>
      <c r="H37" s="22">
        <v>2</v>
      </c>
      <c r="I37" s="43"/>
      <c r="J37" s="22"/>
    </row>
    <row r="38" ht="32" customHeight="true" spans="1:10">
      <c r="A38" s="12" t="s">
        <v>77</v>
      </c>
      <c r="B38" s="12" t="s">
        <v>40</v>
      </c>
      <c r="C38" s="12" t="s">
        <v>41</v>
      </c>
      <c r="D38" s="21" t="s">
        <v>78</v>
      </c>
      <c r="E38" s="29" t="s">
        <v>79</v>
      </c>
      <c r="F38" s="29" t="s">
        <v>80</v>
      </c>
      <c r="G38" s="22">
        <v>2</v>
      </c>
      <c r="H38" s="22">
        <v>2</v>
      </c>
      <c r="I38" s="43"/>
      <c r="J38" s="22"/>
    </row>
    <row r="39" ht="32" customHeight="true" spans="1:10">
      <c r="A39" s="22"/>
      <c r="B39" s="22"/>
      <c r="C39" s="12" t="s">
        <v>45</v>
      </c>
      <c r="D39" s="21" t="s">
        <v>81</v>
      </c>
      <c r="E39" s="29" t="s">
        <v>64</v>
      </c>
      <c r="F39" s="30">
        <v>1</v>
      </c>
      <c r="G39" s="22">
        <v>2</v>
      </c>
      <c r="H39" s="22">
        <v>2</v>
      </c>
      <c r="I39" s="43"/>
      <c r="J39" s="22"/>
    </row>
    <row r="40" ht="32" customHeight="true" spans="1:10">
      <c r="A40" s="22"/>
      <c r="B40" s="22"/>
      <c r="C40" s="12" t="s">
        <v>47</v>
      </c>
      <c r="D40" s="21" t="s">
        <v>82</v>
      </c>
      <c r="E40" s="29" t="s">
        <v>83</v>
      </c>
      <c r="F40" s="31">
        <v>45280</v>
      </c>
      <c r="G40" s="22">
        <v>2</v>
      </c>
      <c r="H40" s="22">
        <v>2</v>
      </c>
      <c r="I40" s="43"/>
      <c r="J40" s="22"/>
    </row>
    <row r="41" ht="32" customHeight="true" spans="1:10">
      <c r="A41" s="22"/>
      <c r="B41" s="22"/>
      <c r="C41" s="12" t="s">
        <v>50</v>
      </c>
      <c r="D41" s="21" t="s">
        <v>51</v>
      </c>
      <c r="E41" s="29" t="s">
        <v>52</v>
      </c>
      <c r="F41" s="30">
        <v>1</v>
      </c>
      <c r="G41" s="22">
        <v>2</v>
      </c>
      <c r="H41" s="22">
        <v>2</v>
      </c>
      <c r="I41" s="43"/>
      <c r="J41" s="22"/>
    </row>
    <row r="42" ht="32" customHeight="true" spans="1:10">
      <c r="A42" s="22"/>
      <c r="B42" s="12" t="s">
        <v>53</v>
      </c>
      <c r="C42" s="23" t="s">
        <v>54</v>
      </c>
      <c r="D42" s="21" t="s">
        <v>84</v>
      </c>
      <c r="E42" s="29" t="s">
        <v>85</v>
      </c>
      <c r="F42" s="29" t="s">
        <v>85</v>
      </c>
      <c r="G42" s="22">
        <v>2</v>
      </c>
      <c r="H42" s="22">
        <v>2</v>
      </c>
      <c r="I42" s="43"/>
      <c r="J42" s="22"/>
    </row>
    <row r="43" ht="32" customHeight="true" spans="1:10">
      <c r="A43" s="22"/>
      <c r="B43" s="12"/>
      <c r="C43" s="24"/>
      <c r="D43" s="21" t="s">
        <v>86</v>
      </c>
      <c r="E43" s="29" t="s">
        <v>85</v>
      </c>
      <c r="F43" s="30" t="s">
        <v>85</v>
      </c>
      <c r="G43" s="22">
        <v>2</v>
      </c>
      <c r="H43" s="22">
        <v>2</v>
      </c>
      <c r="I43" s="43"/>
      <c r="J43" s="22"/>
    </row>
    <row r="44" ht="32" customHeight="true" spans="1:10">
      <c r="A44" s="22"/>
      <c r="B44" s="22"/>
      <c r="C44" s="12" t="s">
        <v>57</v>
      </c>
      <c r="D44" s="21" t="s">
        <v>87</v>
      </c>
      <c r="E44" s="29" t="s">
        <v>85</v>
      </c>
      <c r="F44" s="29" t="s">
        <v>85</v>
      </c>
      <c r="G44" s="22">
        <v>2</v>
      </c>
      <c r="H44" s="22">
        <v>2</v>
      </c>
      <c r="I44" s="43"/>
      <c r="J44" s="22"/>
    </row>
    <row r="45" ht="32" customHeight="true" spans="1:10">
      <c r="A45" s="12" t="s">
        <v>88</v>
      </c>
      <c r="B45" s="12" t="s">
        <v>40</v>
      </c>
      <c r="C45" s="12" t="s">
        <v>41</v>
      </c>
      <c r="D45" s="21" t="s">
        <v>89</v>
      </c>
      <c r="E45" s="29" t="s">
        <v>90</v>
      </c>
      <c r="F45" s="29">
        <v>2012</v>
      </c>
      <c r="G45" s="22">
        <v>2</v>
      </c>
      <c r="H45" s="22">
        <v>2</v>
      </c>
      <c r="I45" s="43"/>
      <c r="J45" s="22"/>
    </row>
    <row r="46" ht="32" customHeight="true" spans="1:10">
      <c r="A46" s="22"/>
      <c r="B46" s="22"/>
      <c r="C46" s="12" t="s">
        <v>45</v>
      </c>
      <c r="D46" s="21" t="s">
        <v>91</v>
      </c>
      <c r="E46" s="29" t="s">
        <v>64</v>
      </c>
      <c r="F46" s="30">
        <v>1</v>
      </c>
      <c r="G46" s="22">
        <v>2</v>
      </c>
      <c r="H46" s="22">
        <v>2</v>
      </c>
      <c r="I46" s="43"/>
      <c r="J46" s="22"/>
    </row>
    <row r="47" ht="32" customHeight="true" spans="1:10">
      <c r="A47" s="22"/>
      <c r="B47" s="22"/>
      <c r="C47" s="12" t="s">
        <v>47</v>
      </c>
      <c r="D47" s="21" t="s">
        <v>92</v>
      </c>
      <c r="E47" s="29" t="s">
        <v>83</v>
      </c>
      <c r="F47" s="31">
        <v>45289</v>
      </c>
      <c r="G47" s="22">
        <v>2</v>
      </c>
      <c r="H47" s="22">
        <v>2</v>
      </c>
      <c r="I47" s="43"/>
      <c r="J47" s="22"/>
    </row>
    <row r="48" ht="32" customHeight="true" spans="1:10">
      <c r="A48" s="22"/>
      <c r="B48" s="22"/>
      <c r="C48" s="12" t="s">
        <v>50</v>
      </c>
      <c r="D48" s="21" t="s">
        <v>51</v>
      </c>
      <c r="E48" s="29" t="s">
        <v>52</v>
      </c>
      <c r="F48" s="30">
        <v>1</v>
      </c>
      <c r="G48" s="22">
        <v>2</v>
      </c>
      <c r="H48" s="22">
        <v>2</v>
      </c>
      <c r="I48" s="43"/>
      <c r="J48" s="22"/>
    </row>
    <row r="49" ht="32" customHeight="true" spans="1:10">
      <c r="A49" s="22"/>
      <c r="B49" s="12" t="s">
        <v>53</v>
      </c>
      <c r="C49" s="23" t="s">
        <v>54</v>
      </c>
      <c r="D49" s="21" t="s">
        <v>93</v>
      </c>
      <c r="E49" s="29" t="s">
        <v>85</v>
      </c>
      <c r="F49" s="29" t="s">
        <v>85</v>
      </c>
      <c r="G49" s="22">
        <v>2</v>
      </c>
      <c r="H49" s="22">
        <v>2</v>
      </c>
      <c r="I49" s="43"/>
      <c r="J49" s="22"/>
    </row>
    <row r="50" ht="32" customHeight="true" spans="1:10">
      <c r="A50" s="22"/>
      <c r="B50" s="12"/>
      <c r="C50" s="24"/>
      <c r="D50" s="21" t="s">
        <v>86</v>
      </c>
      <c r="E50" s="29" t="s">
        <v>85</v>
      </c>
      <c r="F50" s="29" t="s">
        <v>85</v>
      </c>
      <c r="G50" s="22">
        <v>2</v>
      </c>
      <c r="H50" s="22">
        <v>2</v>
      </c>
      <c r="I50" s="43"/>
      <c r="J50" s="22"/>
    </row>
    <row r="51" ht="32" customHeight="true" spans="1:10">
      <c r="A51" s="22"/>
      <c r="B51" s="22"/>
      <c r="C51" s="12" t="s">
        <v>57</v>
      </c>
      <c r="D51" s="21" t="s">
        <v>94</v>
      </c>
      <c r="E51" s="29" t="s">
        <v>85</v>
      </c>
      <c r="F51" s="29" t="s">
        <v>85</v>
      </c>
      <c r="G51" s="22">
        <v>2</v>
      </c>
      <c r="H51" s="22">
        <v>2</v>
      </c>
      <c r="I51" s="43"/>
      <c r="J51" s="22"/>
    </row>
    <row r="52" ht="32" customHeight="true" spans="1:10">
      <c r="A52" s="12" t="s">
        <v>95</v>
      </c>
      <c r="B52" s="12" t="s">
        <v>40</v>
      </c>
      <c r="C52" s="12" t="s">
        <v>41</v>
      </c>
      <c r="D52" s="21" t="s">
        <v>96</v>
      </c>
      <c r="E52" s="29" t="s">
        <v>97</v>
      </c>
      <c r="F52" s="29" t="s">
        <v>80</v>
      </c>
      <c r="G52" s="22">
        <v>2</v>
      </c>
      <c r="H52" s="22">
        <v>2</v>
      </c>
      <c r="I52" s="43"/>
      <c r="J52" s="22"/>
    </row>
    <row r="53" ht="32" customHeight="true" spans="1:10">
      <c r="A53" s="22"/>
      <c r="B53" s="22"/>
      <c r="C53" s="12" t="s">
        <v>45</v>
      </c>
      <c r="D53" s="21" t="s">
        <v>98</v>
      </c>
      <c r="E53" s="29" t="s">
        <v>64</v>
      </c>
      <c r="F53" s="30">
        <v>1</v>
      </c>
      <c r="G53" s="22">
        <v>2</v>
      </c>
      <c r="H53" s="22">
        <v>2</v>
      </c>
      <c r="I53" s="43"/>
      <c r="J53" s="22"/>
    </row>
    <row r="54" ht="32" customHeight="true" spans="1:10">
      <c r="A54" s="22"/>
      <c r="B54" s="22"/>
      <c r="C54" s="12" t="s">
        <v>47</v>
      </c>
      <c r="D54" s="21" t="s">
        <v>99</v>
      </c>
      <c r="E54" s="29" t="s">
        <v>83</v>
      </c>
      <c r="F54" s="31">
        <v>45291</v>
      </c>
      <c r="G54" s="22">
        <v>2</v>
      </c>
      <c r="H54" s="22">
        <v>2</v>
      </c>
      <c r="I54" s="43"/>
      <c r="J54" s="22"/>
    </row>
    <row r="55" ht="32" customHeight="true" spans="1:10">
      <c r="A55" s="22"/>
      <c r="B55" s="22"/>
      <c r="C55" s="12" t="s">
        <v>50</v>
      </c>
      <c r="D55" s="21" t="s">
        <v>51</v>
      </c>
      <c r="E55" s="29" t="s">
        <v>52</v>
      </c>
      <c r="F55" s="30">
        <v>1</v>
      </c>
      <c r="G55" s="22">
        <v>2</v>
      </c>
      <c r="H55" s="22">
        <v>2</v>
      </c>
      <c r="I55" s="43"/>
      <c r="J55" s="22"/>
    </row>
    <row r="56" ht="32" customHeight="true" spans="1:10">
      <c r="A56" s="22"/>
      <c r="B56" s="12" t="s">
        <v>53</v>
      </c>
      <c r="C56" s="23" t="s">
        <v>54</v>
      </c>
      <c r="D56" s="21" t="s">
        <v>86</v>
      </c>
      <c r="E56" s="29" t="s">
        <v>85</v>
      </c>
      <c r="F56" s="29" t="s">
        <v>85</v>
      </c>
      <c r="G56" s="22">
        <v>2</v>
      </c>
      <c r="H56" s="22">
        <v>2</v>
      </c>
      <c r="I56" s="43"/>
      <c r="J56" s="22"/>
    </row>
    <row r="57" ht="32" customHeight="true" spans="1:10">
      <c r="A57" s="22"/>
      <c r="B57" s="12"/>
      <c r="C57" s="24"/>
      <c r="D57" s="21" t="s">
        <v>100</v>
      </c>
      <c r="E57" s="29" t="s">
        <v>101</v>
      </c>
      <c r="F57" s="29" t="s">
        <v>101</v>
      </c>
      <c r="G57" s="22">
        <v>2</v>
      </c>
      <c r="H57" s="22">
        <v>2</v>
      </c>
      <c r="I57" s="43"/>
      <c r="J57" s="22"/>
    </row>
    <row r="58" ht="32" customHeight="true" spans="1:10">
      <c r="A58" s="22"/>
      <c r="B58" s="22"/>
      <c r="C58" s="12" t="s">
        <v>57</v>
      </c>
      <c r="D58" s="21" t="s">
        <v>87</v>
      </c>
      <c r="E58" s="29" t="s">
        <v>85</v>
      </c>
      <c r="F58" s="29" t="s">
        <v>85</v>
      </c>
      <c r="G58" s="22">
        <v>2</v>
      </c>
      <c r="H58" s="22">
        <v>2</v>
      </c>
      <c r="I58" s="43"/>
      <c r="J58" s="22"/>
    </row>
    <row r="59" ht="32" customHeight="true" spans="1:10">
      <c r="A59" s="12" t="s">
        <v>102</v>
      </c>
      <c r="B59" s="12" t="s">
        <v>40</v>
      </c>
      <c r="C59" s="12" t="s">
        <v>41</v>
      </c>
      <c r="D59" s="21" t="s">
        <v>103</v>
      </c>
      <c r="E59" s="29" t="s">
        <v>104</v>
      </c>
      <c r="F59" s="29" t="s">
        <v>104</v>
      </c>
      <c r="G59" s="22">
        <v>2</v>
      </c>
      <c r="H59" s="22">
        <v>2</v>
      </c>
      <c r="I59" s="43"/>
      <c r="J59" s="22"/>
    </row>
    <row r="60" ht="32" customHeight="true" spans="1:10">
      <c r="A60" s="22"/>
      <c r="B60" s="22"/>
      <c r="C60" s="12" t="s">
        <v>45</v>
      </c>
      <c r="D60" s="21" t="s">
        <v>105</v>
      </c>
      <c r="E60" s="30">
        <v>1</v>
      </c>
      <c r="F60" s="30">
        <v>1</v>
      </c>
      <c r="G60" s="22">
        <v>2</v>
      </c>
      <c r="H60" s="22">
        <v>2</v>
      </c>
      <c r="I60" s="43"/>
      <c r="J60" s="22"/>
    </row>
    <row r="61" ht="32" customHeight="true" spans="1:10">
      <c r="A61" s="22"/>
      <c r="B61" s="22"/>
      <c r="C61" s="12" t="s">
        <v>47</v>
      </c>
      <c r="D61" s="21" t="s">
        <v>106</v>
      </c>
      <c r="E61" s="29" t="s">
        <v>49</v>
      </c>
      <c r="F61" s="29" t="s">
        <v>49</v>
      </c>
      <c r="G61" s="22">
        <v>2</v>
      </c>
      <c r="H61" s="22">
        <v>2</v>
      </c>
      <c r="I61" s="43"/>
      <c r="J61" s="22"/>
    </row>
    <row r="62" ht="32" customHeight="true" spans="1:10">
      <c r="A62" s="22"/>
      <c r="B62" s="22"/>
      <c r="C62" s="12" t="s">
        <v>50</v>
      </c>
      <c r="D62" s="21" t="s">
        <v>51</v>
      </c>
      <c r="E62" s="29" t="s">
        <v>52</v>
      </c>
      <c r="F62" s="29" t="s">
        <v>52</v>
      </c>
      <c r="G62" s="22">
        <v>2</v>
      </c>
      <c r="H62" s="22">
        <v>2</v>
      </c>
      <c r="I62" s="43"/>
      <c r="J62" s="22"/>
    </row>
    <row r="63" ht="32" customHeight="true" spans="1:10">
      <c r="A63" s="22"/>
      <c r="B63" s="12" t="s">
        <v>53</v>
      </c>
      <c r="C63" s="12" t="s">
        <v>54</v>
      </c>
      <c r="D63" s="21" t="s">
        <v>107</v>
      </c>
      <c r="E63" s="29" t="s">
        <v>56</v>
      </c>
      <c r="F63" s="29" t="s">
        <v>56</v>
      </c>
      <c r="G63" s="22">
        <v>2</v>
      </c>
      <c r="H63" s="22">
        <v>2</v>
      </c>
      <c r="I63" s="43"/>
      <c r="J63" s="22"/>
    </row>
    <row r="64" ht="32" customHeight="true" spans="1:10">
      <c r="A64" s="22"/>
      <c r="B64" s="22"/>
      <c r="C64" s="12" t="s">
        <v>57</v>
      </c>
      <c r="D64" s="21" t="s">
        <v>108</v>
      </c>
      <c r="E64" s="29" t="s">
        <v>59</v>
      </c>
      <c r="F64" s="29" t="s">
        <v>59</v>
      </c>
      <c r="G64" s="22">
        <v>2</v>
      </c>
      <c r="H64" s="22">
        <v>2</v>
      </c>
      <c r="I64" s="43"/>
      <c r="J64" s="22"/>
    </row>
    <row r="65" ht="32" customHeight="true" spans="1:10">
      <c r="A65" s="12" t="s">
        <v>109</v>
      </c>
      <c r="B65" s="22" t="s">
        <v>110</v>
      </c>
      <c r="C65" s="12" t="s">
        <v>111</v>
      </c>
      <c r="D65" s="44" t="s">
        <v>112</v>
      </c>
      <c r="E65" s="13" t="s">
        <v>113</v>
      </c>
      <c r="F65" s="13" t="s">
        <v>113</v>
      </c>
      <c r="G65" s="22">
        <v>2</v>
      </c>
      <c r="H65" s="22">
        <v>2</v>
      </c>
      <c r="I65" s="43"/>
      <c r="J65" s="22"/>
    </row>
    <row r="66" ht="32" customHeight="true" spans="1:10">
      <c r="A66" s="45" t="s">
        <v>114</v>
      </c>
      <c r="B66" s="46"/>
      <c r="C66" s="46"/>
      <c r="D66" s="46"/>
      <c r="E66" s="46"/>
      <c r="F66" s="46"/>
      <c r="G66" s="12">
        <v>100</v>
      </c>
      <c r="H66" s="12">
        <f>SUM(H6,H21:H65)</f>
        <v>99.1081638667846</v>
      </c>
      <c r="I66" s="43"/>
      <c r="J66" s="22"/>
    </row>
    <row r="67" ht="32" customHeight="true" spans="1:10">
      <c r="A67" s="47" t="s">
        <v>115</v>
      </c>
      <c r="B67" s="47"/>
      <c r="C67" s="47"/>
      <c r="D67" s="48" t="s">
        <v>116</v>
      </c>
      <c r="E67" s="48"/>
      <c r="F67" s="48"/>
      <c r="G67" s="22"/>
      <c r="H67" s="22"/>
      <c r="I67" s="43"/>
      <c r="J67" s="22"/>
    </row>
  </sheetData>
  <mergeCells count="101">
    <mergeCell ref="A2:J2"/>
    <mergeCell ref="A3:J3"/>
    <mergeCell ref="A4:B4"/>
    <mergeCell ref="C4:J4"/>
    <mergeCell ref="C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A66:F66"/>
    <mergeCell ref="I66:J66"/>
    <mergeCell ref="A67:C67"/>
    <mergeCell ref="D67:J67"/>
    <mergeCell ref="A10:A19"/>
    <mergeCell ref="A21:A26"/>
    <mergeCell ref="A27:A31"/>
    <mergeCell ref="A32:A37"/>
    <mergeCell ref="A38:A44"/>
    <mergeCell ref="A45:A51"/>
    <mergeCell ref="A52:A58"/>
    <mergeCell ref="A59:A64"/>
    <mergeCell ref="B21:B24"/>
    <mergeCell ref="B25:B26"/>
    <mergeCell ref="B27:B30"/>
    <mergeCell ref="B32:B35"/>
    <mergeCell ref="B36:B37"/>
    <mergeCell ref="B38:B41"/>
    <mergeCell ref="B42:B44"/>
    <mergeCell ref="B45:B48"/>
    <mergeCell ref="B49:B51"/>
    <mergeCell ref="B52:B55"/>
    <mergeCell ref="B56:B58"/>
    <mergeCell ref="B59:B62"/>
    <mergeCell ref="B63:B64"/>
    <mergeCell ref="C42:C43"/>
    <mergeCell ref="C49:C50"/>
    <mergeCell ref="C56:C57"/>
    <mergeCell ref="J6:J9"/>
    <mergeCell ref="J11:J19"/>
    <mergeCell ref="A5:B9"/>
  </mergeCells>
  <dataValidations count="2">
    <dataValidation type="whole" operator="equal" allowBlank="1" showInputMessage="1" showErrorMessage="1" sqref="G66">
      <formula1>100</formula1>
    </dataValidation>
    <dataValidation type="decimal" operator="between" allowBlank="1" showInputMessage="1" showErrorMessage="1" sqref="I9 I6:I8">
      <formula1>0</formula1>
      <formula2>1</formula2>
    </dataValidation>
  </dataValidations>
  <printOptions horizontalCentered="true"/>
  <pageMargins left="0.511805555555556" right="0.511805555555556" top="0.550694444444444" bottom="0.354166666666667" header="0.314583333333333" footer="0.314583333333333"/>
  <pageSetup paperSize="9" scale="75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刘通</dc:creator>
  <cp:lastModifiedBy>kylin</cp:lastModifiedBy>
  <dcterms:created xsi:type="dcterms:W3CDTF">2022-03-10T21:52:00Z</dcterms:created>
  <dcterms:modified xsi:type="dcterms:W3CDTF">2024-05-08T09:34:07Z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KSOReadingLayout">
    <vt:bool>true</vt:bool>
  </property>
</Properties>
</file>